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E:\HOME OFFICE\Michel Radek\VŘ\OPPIK\14 Tess CZ - Rychnov\2. Vypsáno 2019_09_\3.5 Příloha č. 5 - DVZ vč. VV\"/>
    </mc:Choice>
  </mc:AlternateContent>
  <bookViews>
    <workbookView xWindow="0" yWindow="0" windowWidth="20010" windowHeight="8235" firstSheet="1" activeTab="3"/>
  </bookViews>
  <sheets>
    <sheet name="Rekapitulace stavby" sheetId="1" r:id="rId1"/>
    <sheet name="1.1.1 - Architektonické a..." sheetId="2" r:id="rId2"/>
    <sheet name="1.1.5 - Elektroinstalace ..." sheetId="3" r:id="rId3"/>
    <sheet name="VRN - Vedlejší rozpočtové..." sheetId="4" r:id="rId4"/>
    <sheet name="Pokyny pro vyplnění" sheetId="5" r:id="rId5"/>
  </sheets>
  <definedNames>
    <definedName name="_xlnm._FilterDatabase" localSheetId="1" hidden="1">'1.1.1 - Architektonické a...'!$C$93:$K$410</definedName>
    <definedName name="_xlnm._FilterDatabase" localSheetId="2" hidden="1">'1.1.5 - Elektroinstalace ...'!$C$86:$K$143</definedName>
    <definedName name="_xlnm._FilterDatabase" localSheetId="3" hidden="1">'VRN - Vedlejší rozpočtové...'!$C$80:$K$91</definedName>
    <definedName name="_xlnm.Print_Titles" localSheetId="1">'1.1.1 - Architektonické a...'!$93:$93</definedName>
    <definedName name="_xlnm.Print_Titles" localSheetId="2">'1.1.5 - Elektroinstalace ...'!$86:$86</definedName>
    <definedName name="_xlnm.Print_Titles" localSheetId="0">'Rekapitulace stavby'!$49:$49</definedName>
    <definedName name="_xlnm.Print_Titles" localSheetId="3">'VRN - Vedlejší rozpočtové...'!$80:$80</definedName>
    <definedName name="_xlnm.Print_Area" localSheetId="1">'1.1.1 - Architektonické a...'!$C$4:$J$38,'1.1.1 - Architektonické a...'!$C$44:$J$73,'1.1.1 - Architektonické a...'!$C$79:$K$410</definedName>
    <definedName name="_xlnm.Print_Area" localSheetId="2">'1.1.5 - Elektroinstalace ...'!$C$4:$J$38,'1.1.5 - Elektroinstalace ...'!$C$44:$J$66,'1.1.5 - Elektroinstalace ...'!$C$72:$K$143</definedName>
    <definedName name="_xlnm.Print_Area" localSheetId="4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stavby'!$C$39:$AQ$56</definedName>
    <definedName name="_xlnm.Print_Area" localSheetId="3">'VRN - Vedlejší rozpočtové...'!$C$4:$J$36,'VRN - Vedlejší rozpočtové...'!$C$42:$J$62,'VRN - Vedlejší rozpočtové...'!$C$68:$K$91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Y55" i="1" l="1"/>
  <c r="AX55" i="1"/>
  <c r="BI91" i="4"/>
  <c r="BH91" i="4"/>
  <c r="BG91" i="4"/>
  <c r="BF91" i="4"/>
  <c r="T91" i="4"/>
  <c r="T90" i="4" s="1"/>
  <c r="R91" i="4"/>
  <c r="R90" i="4" s="1"/>
  <c r="P91" i="4"/>
  <c r="P90" i="4" s="1"/>
  <c r="BK91" i="4"/>
  <c r="BK90" i="4" s="1"/>
  <c r="J90" i="4" s="1"/>
  <c r="J61" i="4" s="1"/>
  <c r="J91" i="4"/>
  <c r="BE91" i="4"/>
  <c r="BI89" i="4"/>
  <c r="BH89" i="4"/>
  <c r="BG89" i="4"/>
  <c r="BF89" i="4"/>
  <c r="T89" i="4"/>
  <c r="R89" i="4"/>
  <c r="P89" i="4"/>
  <c r="BK89" i="4"/>
  <c r="J89" i="4"/>
  <c r="BE89" i="4" s="1"/>
  <c r="BI88" i="4"/>
  <c r="BH88" i="4"/>
  <c r="BG88" i="4"/>
  <c r="BF88" i="4"/>
  <c r="T88" i="4"/>
  <c r="T87" i="4"/>
  <c r="R88" i="4"/>
  <c r="R87" i="4" s="1"/>
  <c r="P88" i="4"/>
  <c r="P87" i="4"/>
  <c r="BK88" i="4"/>
  <c r="BK87" i="4" s="1"/>
  <c r="J87" i="4" s="1"/>
  <c r="J60" i="4" s="1"/>
  <c r="J88" i="4"/>
  <c r="BE88" i="4" s="1"/>
  <c r="BI86" i="4"/>
  <c r="BH86" i="4"/>
  <c r="BG86" i="4"/>
  <c r="BF86" i="4"/>
  <c r="T86" i="4"/>
  <c r="T85" i="4"/>
  <c r="R86" i="4"/>
  <c r="R85" i="4" s="1"/>
  <c r="P86" i="4"/>
  <c r="P85" i="4"/>
  <c r="BK86" i="4"/>
  <c r="BK85" i="4" s="1"/>
  <c r="J85" i="4" s="1"/>
  <c r="J59" i="4" s="1"/>
  <c r="J86" i="4"/>
  <c r="BE86" i="4" s="1"/>
  <c r="BI84" i="4"/>
  <c r="F34" i="4"/>
  <c r="BD55" i="1" s="1"/>
  <c r="BH84" i="4"/>
  <c r="BG84" i="4"/>
  <c r="F32" i="4" s="1"/>
  <c r="BB55" i="1" s="1"/>
  <c r="BF84" i="4"/>
  <c r="T84" i="4"/>
  <c r="T83" i="4" s="1"/>
  <c r="T82" i="4" s="1"/>
  <c r="T81" i="4"/>
  <c r="R84" i="4"/>
  <c r="R83" i="4" s="1"/>
  <c r="P84" i="4"/>
  <c r="P83" i="4" s="1"/>
  <c r="P82" i="4" s="1"/>
  <c r="P81" i="4"/>
  <c r="AU55" i="1" s="1"/>
  <c r="BK84" i="4"/>
  <c r="BK83" i="4" s="1"/>
  <c r="J83" i="4"/>
  <c r="J58" i="4" s="1"/>
  <c r="J84" i="4"/>
  <c r="BE84" i="4" s="1"/>
  <c r="J30" i="4" s="1"/>
  <c r="AV55" i="1" s="1"/>
  <c r="J77" i="4"/>
  <c r="F75" i="4"/>
  <c r="E73" i="4"/>
  <c r="J51" i="4"/>
  <c r="F49" i="4"/>
  <c r="E47" i="4"/>
  <c r="J18" i="4"/>
  <c r="E18" i="4"/>
  <c r="J17" i="4"/>
  <c r="J15" i="4"/>
  <c r="E15" i="4"/>
  <c r="F51" i="4" s="1"/>
  <c r="J14" i="4"/>
  <c r="J12" i="4"/>
  <c r="J49" i="4" s="1"/>
  <c r="E7" i="4"/>
  <c r="AY54" i="1"/>
  <c r="AX54" i="1"/>
  <c r="BI143" i="3"/>
  <c r="BH143" i="3"/>
  <c r="BG143" i="3"/>
  <c r="BF143" i="3"/>
  <c r="T143" i="3"/>
  <c r="R143" i="3"/>
  <c r="P143" i="3"/>
  <c r="BK143" i="3"/>
  <c r="J143" i="3"/>
  <c r="BE143" i="3" s="1"/>
  <c r="BI142" i="3"/>
  <c r="BH142" i="3"/>
  <c r="BG142" i="3"/>
  <c r="BF142" i="3"/>
  <c r="T142" i="3"/>
  <c r="R142" i="3"/>
  <c r="R140" i="3" s="1"/>
  <c r="P142" i="3"/>
  <c r="BK142" i="3"/>
  <c r="J142" i="3"/>
  <c r="BE142" i="3"/>
  <c r="BI141" i="3"/>
  <c r="BH141" i="3"/>
  <c r="BG141" i="3"/>
  <c r="BF141" i="3"/>
  <c r="T141" i="3"/>
  <c r="T140" i="3" s="1"/>
  <c r="R141" i="3"/>
  <c r="P141" i="3"/>
  <c r="P140" i="3" s="1"/>
  <c r="BK141" i="3"/>
  <c r="BK140" i="3"/>
  <c r="J140" i="3" s="1"/>
  <c r="J65" i="3" s="1"/>
  <c r="J141" i="3"/>
  <c r="BE141" i="3"/>
  <c r="BI139" i="3"/>
  <c r="BH139" i="3"/>
  <c r="BG139" i="3"/>
  <c r="BF139" i="3"/>
  <c r="T139" i="3"/>
  <c r="R139" i="3"/>
  <c r="P139" i="3"/>
  <c r="BK139" i="3"/>
  <c r="J139" i="3"/>
  <c r="BE139" i="3" s="1"/>
  <c r="BI138" i="3"/>
  <c r="BH138" i="3"/>
  <c r="BG138" i="3"/>
  <c r="BF138" i="3"/>
  <c r="T138" i="3"/>
  <c r="R138" i="3"/>
  <c r="P138" i="3"/>
  <c r="BK138" i="3"/>
  <c r="J138" i="3"/>
  <c r="BE138" i="3"/>
  <c r="BI137" i="3"/>
  <c r="BH137" i="3"/>
  <c r="BG137" i="3"/>
  <c r="BF137" i="3"/>
  <c r="T137" i="3"/>
  <c r="R137" i="3"/>
  <c r="P137" i="3"/>
  <c r="BK137" i="3"/>
  <c r="J137" i="3"/>
  <c r="BE137" i="3" s="1"/>
  <c r="BI136" i="3"/>
  <c r="BH136" i="3"/>
  <c r="BG136" i="3"/>
  <c r="BF136" i="3"/>
  <c r="T136" i="3"/>
  <c r="R136" i="3"/>
  <c r="P136" i="3"/>
  <c r="BK136" i="3"/>
  <c r="J136" i="3"/>
  <c r="BE136" i="3"/>
  <c r="BI135" i="3"/>
  <c r="BH135" i="3"/>
  <c r="BG135" i="3"/>
  <c r="BF135" i="3"/>
  <c r="T135" i="3"/>
  <c r="R135" i="3"/>
  <c r="P135" i="3"/>
  <c r="BK135" i="3"/>
  <c r="J135" i="3"/>
  <c r="BE135" i="3" s="1"/>
  <c r="BI134" i="3"/>
  <c r="BH134" i="3"/>
  <c r="BG134" i="3"/>
  <c r="BF134" i="3"/>
  <c r="T134" i="3"/>
  <c r="R134" i="3"/>
  <c r="R132" i="3" s="1"/>
  <c r="P134" i="3"/>
  <c r="BK134" i="3"/>
  <c r="J134" i="3"/>
  <c r="BE134" i="3"/>
  <c r="BI133" i="3"/>
  <c r="BH133" i="3"/>
  <c r="BG133" i="3"/>
  <c r="BF133" i="3"/>
  <c r="T133" i="3"/>
  <c r="T132" i="3" s="1"/>
  <c r="R133" i="3"/>
  <c r="P133" i="3"/>
  <c r="P132" i="3" s="1"/>
  <c r="BK133" i="3"/>
  <c r="BK132" i="3"/>
  <c r="J132" i="3" s="1"/>
  <c r="J64" i="3" s="1"/>
  <c r="J133" i="3"/>
  <c r="BE133" i="3"/>
  <c r="BI131" i="3"/>
  <c r="BH131" i="3"/>
  <c r="BG131" i="3"/>
  <c r="BF131" i="3"/>
  <c r="T131" i="3"/>
  <c r="R131" i="3"/>
  <c r="P131" i="3"/>
  <c r="BK131" i="3"/>
  <c r="J131" i="3"/>
  <c r="BE131" i="3" s="1"/>
  <c r="BI130" i="3"/>
  <c r="BH130" i="3"/>
  <c r="BG130" i="3"/>
  <c r="BF130" i="3"/>
  <c r="T130" i="3"/>
  <c r="R130" i="3"/>
  <c r="P130" i="3"/>
  <c r="BK130" i="3"/>
  <c r="J130" i="3"/>
  <c r="BE130" i="3"/>
  <c r="BI129" i="3"/>
  <c r="BH129" i="3"/>
  <c r="BG129" i="3"/>
  <c r="BF129" i="3"/>
  <c r="T129" i="3"/>
  <c r="R129" i="3"/>
  <c r="P129" i="3"/>
  <c r="BK129" i="3"/>
  <c r="J129" i="3"/>
  <c r="BE129" i="3" s="1"/>
  <c r="BI128" i="3"/>
  <c r="BH128" i="3"/>
  <c r="BG128" i="3"/>
  <c r="BF128" i="3"/>
  <c r="T128" i="3"/>
  <c r="R128" i="3"/>
  <c r="P128" i="3"/>
  <c r="BK128" i="3"/>
  <c r="J128" i="3"/>
  <c r="BE128" i="3"/>
  <c r="BI127" i="3"/>
  <c r="BH127" i="3"/>
  <c r="BG127" i="3"/>
  <c r="BF127" i="3"/>
  <c r="T127" i="3"/>
  <c r="R127" i="3"/>
  <c r="P127" i="3"/>
  <c r="BK127" i="3"/>
  <c r="J127" i="3"/>
  <c r="BE127" i="3" s="1"/>
  <c r="BI126" i="3"/>
  <c r="BH126" i="3"/>
  <c r="BG126" i="3"/>
  <c r="BF126" i="3"/>
  <c r="T126" i="3"/>
  <c r="R126" i="3"/>
  <c r="P126" i="3"/>
  <c r="BK126" i="3"/>
  <c r="J126" i="3"/>
  <c r="BE126" i="3"/>
  <c r="BI125" i="3"/>
  <c r="BH125" i="3"/>
  <c r="BG125" i="3"/>
  <c r="BF125" i="3"/>
  <c r="T125" i="3"/>
  <c r="R125" i="3"/>
  <c r="P125" i="3"/>
  <c r="BK125" i="3"/>
  <c r="J125" i="3"/>
  <c r="BE125" i="3" s="1"/>
  <c r="BI124" i="3"/>
  <c r="BH124" i="3"/>
  <c r="BG124" i="3"/>
  <c r="BF124" i="3"/>
  <c r="T124" i="3"/>
  <c r="R124" i="3"/>
  <c r="R110" i="3" s="1"/>
  <c r="P124" i="3"/>
  <c r="BK124" i="3"/>
  <c r="J124" i="3"/>
  <c r="BE124" i="3"/>
  <c r="BI123" i="3"/>
  <c r="BH123" i="3"/>
  <c r="BG123" i="3"/>
  <c r="BF123" i="3"/>
  <c r="T123" i="3"/>
  <c r="R123" i="3"/>
  <c r="P123" i="3"/>
  <c r="BK123" i="3"/>
  <c r="BK110" i="3" s="1"/>
  <c r="J110" i="3" s="1"/>
  <c r="J63" i="3" s="1"/>
  <c r="J123" i="3"/>
  <c r="BE123" i="3" s="1"/>
  <c r="BI122" i="3"/>
  <c r="BH122" i="3"/>
  <c r="BG122" i="3"/>
  <c r="BF122" i="3"/>
  <c r="T122" i="3"/>
  <c r="R122" i="3"/>
  <c r="P122" i="3"/>
  <c r="BK122" i="3"/>
  <c r="J122" i="3"/>
  <c r="BE122" i="3"/>
  <c r="BI121" i="3"/>
  <c r="BH121" i="3"/>
  <c r="BG121" i="3"/>
  <c r="BF121" i="3"/>
  <c r="T121" i="3"/>
  <c r="R121" i="3"/>
  <c r="P121" i="3"/>
  <c r="BK121" i="3"/>
  <c r="J121" i="3"/>
  <c r="BE121" i="3"/>
  <c r="BI120" i="3"/>
  <c r="BH120" i="3"/>
  <c r="BG120" i="3"/>
  <c r="BF120" i="3"/>
  <c r="T120" i="3"/>
  <c r="R120" i="3"/>
  <c r="P120" i="3"/>
  <c r="BK120" i="3"/>
  <c r="J120" i="3"/>
  <c r="BE120" i="3"/>
  <c r="BI119" i="3"/>
  <c r="BH119" i="3"/>
  <c r="BG119" i="3"/>
  <c r="BF119" i="3"/>
  <c r="T119" i="3"/>
  <c r="R119" i="3"/>
  <c r="P119" i="3"/>
  <c r="BK119" i="3"/>
  <c r="J119" i="3"/>
  <c r="BE119" i="3"/>
  <c r="BI118" i="3"/>
  <c r="BH118" i="3"/>
  <c r="BG118" i="3"/>
  <c r="BF118" i="3"/>
  <c r="T118" i="3"/>
  <c r="R118" i="3"/>
  <c r="P118" i="3"/>
  <c r="BK118" i="3"/>
  <c r="J118" i="3"/>
  <c r="BE118" i="3"/>
  <c r="BI117" i="3"/>
  <c r="BH117" i="3"/>
  <c r="BG117" i="3"/>
  <c r="BF117" i="3"/>
  <c r="T117" i="3"/>
  <c r="R117" i="3"/>
  <c r="P117" i="3"/>
  <c r="BK117" i="3"/>
  <c r="J117" i="3"/>
  <c r="BE117" i="3"/>
  <c r="BI116" i="3"/>
  <c r="BH116" i="3"/>
  <c r="BG116" i="3"/>
  <c r="BF116" i="3"/>
  <c r="T116" i="3"/>
  <c r="R116" i="3"/>
  <c r="P116" i="3"/>
  <c r="BK116" i="3"/>
  <c r="J116" i="3"/>
  <c r="BE116" i="3"/>
  <c r="BI115" i="3"/>
  <c r="BH115" i="3"/>
  <c r="BG115" i="3"/>
  <c r="BF115" i="3"/>
  <c r="T115" i="3"/>
  <c r="R115" i="3"/>
  <c r="P115" i="3"/>
  <c r="BK115" i="3"/>
  <c r="J115" i="3"/>
  <c r="BE115" i="3"/>
  <c r="BI114" i="3"/>
  <c r="BH114" i="3"/>
  <c r="BG114" i="3"/>
  <c r="BF114" i="3"/>
  <c r="T114" i="3"/>
  <c r="R114" i="3"/>
  <c r="P114" i="3"/>
  <c r="BK114" i="3"/>
  <c r="J114" i="3"/>
  <c r="BE114" i="3"/>
  <c r="BI113" i="3"/>
  <c r="BH113" i="3"/>
  <c r="BG113" i="3"/>
  <c r="BF113" i="3"/>
  <c r="T113" i="3"/>
  <c r="R113" i="3"/>
  <c r="P113" i="3"/>
  <c r="BK113" i="3"/>
  <c r="J113" i="3"/>
  <c r="BE113" i="3"/>
  <c r="BI112" i="3"/>
  <c r="BH112" i="3"/>
  <c r="BG112" i="3"/>
  <c r="BF112" i="3"/>
  <c r="T112" i="3"/>
  <c r="R112" i="3"/>
  <c r="P112" i="3"/>
  <c r="BK112" i="3"/>
  <c r="J112" i="3"/>
  <c r="BE112" i="3"/>
  <c r="BI111" i="3"/>
  <c r="BH111" i="3"/>
  <c r="BG111" i="3"/>
  <c r="BF111" i="3"/>
  <c r="T111" i="3"/>
  <c r="T110" i="3"/>
  <c r="R111" i="3"/>
  <c r="P111" i="3"/>
  <c r="P110" i="3"/>
  <c r="BK111" i="3"/>
  <c r="J111" i="3"/>
  <c r="BE111" i="3" s="1"/>
  <c r="BI109" i="3"/>
  <c r="BH109" i="3"/>
  <c r="BG109" i="3"/>
  <c r="BF109" i="3"/>
  <c r="T109" i="3"/>
  <c r="R109" i="3"/>
  <c r="P109" i="3"/>
  <c r="BK109" i="3"/>
  <c r="J109" i="3"/>
  <c r="BE109" i="3"/>
  <c r="BI108" i="3"/>
  <c r="BH108" i="3"/>
  <c r="BG108" i="3"/>
  <c r="BF108" i="3"/>
  <c r="T108" i="3"/>
  <c r="R108" i="3"/>
  <c r="P108" i="3"/>
  <c r="BK108" i="3"/>
  <c r="J108" i="3"/>
  <c r="BE108" i="3"/>
  <c r="BI107" i="3"/>
  <c r="BH107" i="3"/>
  <c r="BG107" i="3"/>
  <c r="BF107" i="3"/>
  <c r="T107" i="3"/>
  <c r="R107" i="3"/>
  <c r="P107" i="3"/>
  <c r="BK107" i="3"/>
  <c r="J107" i="3"/>
  <c r="BE107" i="3"/>
  <c r="BI106" i="3"/>
  <c r="BH106" i="3"/>
  <c r="BG106" i="3"/>
  <c r="BF106" i="3"/>
  <c r="T106" i="3"/>
  <c r="R106" i="3"/>
  <c r="P106" i="3"/>
  <c r="BK106" i="3"/>
  <c r="J106" i="3"/>
  <c r="BE106" i="3"/>
  <c r="BI105" i="3"/>
  <c r="BH105" i="3"/>
  <c r="BG105" i="3"/>
  <c r="BF105" i="3"/>
  <c r="T105" i="3"/>
  <c r="R105" i="3"/>
  <c r="P105" i="3"/>
  <c r="BK105" i="3"/>
  <c r="J105" i="3"/>
  <c r="BE105" i="3"/>
  <c r="BI104" i="3"/>
  <c r="BH104" i="3"/>
  <c r="BG104" i="3"/>
  <c r="BF104" i="3"/>
  <c r="T104" i="3"/>
  <c r="R104" i="3"/>
  <c r="P104" i="3"/>
  <c r="BK104" i="3"/>
  <c r="J104" i="3"/>
  <c r="BE104" i="3"/>
  <c r="BI103" i="3"/>
  <c r="BH103" i="3"/>
  <c r="BG103" i="3"/>
  <c r="BF103" i="3"/>
  <c r="T103" i="3"/>
  <c r="R103" i="3"/>
  <c r="P103" i="3"/>
  <c r="BK103" i="3"/>
  <c r="J103" i="3"/>
  <c r="BE103" i="3"/>
  <c r="BI102" i="3"/>
  <c r="BH102" i="3"/>
  <c r="BG102" i="3"/>
  <c r="BF102" i="3"/>
  <c r="T102" i="3"/>
  <c r="R102" i="3"/>
  <c r="P102" i="3"/>
  <c r="BK102" i="3"/>
  <c r="J102" i="3"/>
  <c r="BE102" i="3"/>
  <c r="BI101" i="3"/>
  <c r="BH101" i="3"/>
  <c r="BG101" i="3"/>
  <c r="BF101" i="3"/>
  <c r="T101" i="3"/>
  <c r="R101" i="3"/>
  <c r="P101" i="3"/>
  <c r="BK101" i="3"/>
  <c r="J101" i="3"/>
  <c r="BE101" i="3"/>
  <c r="BI100" i="3"/>
  <c r="BH100" i="3"/>
  <c r="BG100" i="3"/>
  <c r="BF100" i="3"/>
  <c r="T100" i="3"/>
  <c r="R100" i="3"/>
  <c r="P100" i="3"/>
  <c r="BK100" i="3"/>
  <c r="J100" i="3"/>
  <c r="BE100" i="3"/>
  <c r="BI99" i="3"/>
  <c r="BH99" i="3"/>
  <c r="BG99" i="3"/>
  <c r="BF99" i="3"/>
  <c r="T99" i="3"/>
  <c r="R99" i="3"/>
  <c r="P99" i="3"/>
  <c r="BK99" i="3"/>
  <c r="J99" i="3"/>
  <c r="BE99" i="3"/>
  <c r="BI98" i="3"/>
  <c r="BH98" i="3"/>
  <c r="BG98" i="3"/>
  <c r="BF98" i="3"/>
  <c r="T98" i="3"/>
  <c r="R98" i="3"/>
  <c r="P98" i="3"/>
  <c r="BK98" i="3"/>
  <c r="J98" i="3"/>
  <c r="BE98" i="3"/>
  <c r="BI97" i="3"/>
  <c r="BH97" i="3"/>
  <c r="BG97" i="3"/>
  <c r="BF97" i="3"/>
  <c r="T97" i="3"/>
  <c r="R97" i="3"/>
  <c r="P97" i="3"/>
  <c r="BK97" i="3"/>
  <c r="J97" i="3"/>
  <c r="BE97" i="3"/>
  <c r="BI96" i="3"/>
  <c r="BH96" i="3"/>
  <c r="BG96" i="3"/>
  <c r="BF96" i="3"/>
  <c r="T96" i="3"/>
  <c r="R96" i="3"/>
  <c r="P96" i="3"/>
  <c r="BK96" i="3"/>
  <c r="J96" i="3"/>
  <c r="BE96" i="3"/>
  <c r="BI95" i="3"/>
  <c r="BH95" i="3"/>
  <c r="BG95" i="3"/>
  <c r="BF95" i="3"/>
  <c r="T95" i="3"/>
  <c r="R95" i="3"/>
  <c r="P95" i="3"/>
  <c r="BK95" i="3"/>
  <c r="J95" i="3"/>
  <c r="BE95" i="3"/>
  <c r="BI94" i="3"/>
  <c r="BH94" i="3"/>
  <c r="BG94" i="3"/>
  <c r="BF94" i="3"/>
  <c r="T94" i="3"/>
  <c r="R94" i="3"/>
  <c r="P94" i="3"/>
  <c r="BK94" i="3"/>
  <c r="J94" i="3"/>
  <c r="BE94" i="3"/>
  <c r="BI93" i="3"/>
  <c r="BH93" i="3"/>
  <c r="BG93" i="3"/>
  <c r="BF93" i="3"/>
  <c r="T93" i="3"/>
  <c r="R93" i="3"/>
  <c r="P93" i="3"/>
  <c r="BK93" i="3"/>
  <c r="J93" i="3"/>
  <c r="BE93" i="3"/>
  <c r="BI92" i="3"/>
  <c r="BH92" i="3"/>
  <c r="BG92" i="3"/>
  <c r="BF92" i="3"/>
  <c r="T92" i="3"/>
  <c r="R92" i="3"/>
  <c r="P92" i="3"/>
  <c r="BK92" i="3"/>
  <c r="J92" i="3"/>
  <c r="BE92" i="3"/>
  <c r="BI91" i="3"/>
  <c r="BH91" i="3"/>
  <c r="BG91" i="3"/>
  <c r="BF91" i="3"/>
  <c r="T91" i="3"/>
  <c r="T90" i="3"/>
  <c r="R91" i="3"/>
  <c r="R90" i="3"/>
  <c r="P91" i="3"/>
  <c r="P90" i="3"/>
  <c r="BK91" i="3"/>
  <c r="BK90" i="3"/>
  <c r="J90" i="3" s="1"/>
  <c r="J62" i="3" s="1"/>
  <c r="J91" i="3"/>
  <c r="BE91" i="3" s="1"/>
  <c r="BI89" i="3"/>
  <c r="F36" i="3"/>
  <c r="BD54" i="1" s="1"/>
  <c r="BH89" i="3"/>
  <c r="BG89" i="3"/>
  <c r="F34" i="3"/>
  <c r="BB54" i="1" s="1"/>
  <c r="BF89" i="3"/>
  <c r="J33" i="3" s="1"/>
  <c r="AW54" i="1" s="1"/>
  <c r="T89" i="3"/>
  <c r="T88" i="3"/>
  <c r="T87" i="3" s="1"/>
  <c r="R89" i="3"/>
  <c r="R88" i="3" s="1"/>
  <c r="P89" i="3"/>
  <c r="P88" i="3"/>
  <c r="BK89" i="3"/>
  <c r="BK88" i="3"/>
  <c r="J88" i="3" s="1"/>
  <c r="J61" i="3" s="1"/>
  <c r="J89" i="3"/>
  <c r="BE89" i="3"/>
  <c r="J83" i="3"/>
  <c r="F81" i="3"/>
  <c r="E79" i="3"/>
  <c r="J55" i="3"/>
  <c r="F53" i="3"/>
  <c r="E51" i="3"/>
  <c r="J20" i="3"/>
  <c r="E20" i="3"/>
  <c r="J19" i="3"/>
  <c r="J17" i="3"/>
  <c r="E17" i="3"/>
  <c r="F83" i="3"/>
  <c r="F55" i="3"/>
  <c r="J16" i="3"/>
  <c r="J14" i="3"/>
  <c r="J81" i="3"/>
  <c r="J53" i="3"/>
  <c r="E7" i="3"/>
  <c r="AY53" i="1"/>
  <c r="AX53" i="1"/>
  <c r="BI410" i="2"/>
  <c r="BH410" i="2"/>
  <c r="BG410" i="2"/>
  <c r="BF410" i="2"/>
  <c r="T410" i="2"/>
  <c r="R410" i="2"/>
  <c r="P410" i="2"/>
  <c r="BK410" i="2"/>
  <c r="J410" i="2"/>
  <c r="BE410" i="2"/>
  <c r="BI409" i="2"/>
  <c r="BH409" i="2"/>
  <c r="BG409" i="2"/>
  <c r="BF409" i="2"/>
  <c r="T409" i="2"/>
  <c r="R409" i="2"/>
  <c r="P409" i="2"/>
  <c r="BK409" i="2"/>
  <c r="J409" i="2"/>
  <c r="BE409" i="2"/>
  <c r="BI408" i="2"/>
  <c r="BH408" i="2"/>
  <c r="BG408" i="2"/>
  <c r="BF408" i="2"/>
  <c r="T408" i="2"/>
  <c r="T407" i="2"/>
  <c r="T406" i="2" s="1"/>
  <c r="R408" i="2"/>
  <c r="P408" i="2"/>
  <c r="P407" i="2"/>
  <c r="P406" i="2" s="1"/>
  <c r="BK408" i="2"/>
  <c r="J408" i="2"/>
  <c r="BE408" i="2"/>
  <c r="BI395" i="2"/>
  <c r="BH395" i="2"/>
  <c r="BG395" i="2"/>
  <c r="BF395" i="2"/>
  <c r="T395" i="2"/>
  <c r="R395" i="2"/>
  <c r="R382" i="2" s="1"/>
  <c r="P395" i="2"/>
  <c r="BK395" i="2"/>
  <c r="J395" i="2"/>
  <c r="BE395" i="2"/>
  <c r="BI389" i="2"/>
  <c r="BH389" i="2"/>
  <c r="BG389" i="2"/>
  <c r="BF389" i="2"/>
  <c r="T389" i="2"/>
  <c r="R389" i="2"/>
  <c r="P389" i="2"/>
  <c r="BK389" i="2"/>
  <c r="BK382" i="2" s="1"/>
  <c r="J382" i="2" s="1"/>
  <c r="J70" i="2" s="1"/>
  <c r="J389" i="2"/>
  <c r="BE389" i="2"/>
  <c r="BI383" i="2"/>
  <c r="BH383" i="2"/>
  <c r="BG383" i="2"/>
  <c r="BF383" i="2"/>
  <c r="T383" i="2"/>
  <c r="T382" i="2"/>
  <c r="R383" i="2"/>
  <c r="P383" i="2"/>
  <c r="P382" i="2"/>
  <c r="BK383" i="2"/>
  <c r="J383" i="2"/>
  <c r="BE383" i="2" s="1"/>
  <c r="BI372" i="2"/>
  <c r="BH372" i="2"/>
  <c r="BG372" i="2"/>
  <c r="BF372" i="2"/>
  <c r="T372" i="2"/>
  <c r="R372" i="2"/>
  <c r="P372" i="2"/>
  <c r="BK372" i="2"/>
  <c r="J372" i="2"/>
  <c r="BE372" i="2"/>
  <c r="BI362" i="2"/>
  <c r="BH362" i="2"/>
  <c r="BG362" i="2"/>
  <c r="BF362" i="2"/>
  <c r="T362" i="2"/>
  <c r="R362" i="2"/>
  <c r="P362" i="2"/>
  <c r="BK362" i="2"/>
  <c r="J362" i="2"/>
  <c r="BE362" i="2"/>
  <c r="BI352" i="2"/>
  <c r="BH352" i="2"/>
  <c r="BG352" i="2"/>
  <c r="BF352" i="2"/>
  <c r="T352" i="2"/>
  <c r="R352" i="2"/>
  <c r="P352" i="2"/>
  <c r="BK352" i="2"/>
  <c r="J352" i="2"/>
  <c r="BE352" i="2"/>
  <c r="BI342" i="2"/>
  <c r="BH342" i="2"/>
  <c r="BG342" i="2"/>
  <c r="BF342" i="2"/>
  <c r="T342" i="2"/>
  <c r="T341" i="2"/>
  <c r="R342" i="2"/>
  <c r="R341" i="2"/>
  <c r="P342" i="2"/>
  <c r="P341" i="2"/>
  <c r="BK342" i="2"/>
  <c r="BK341" i="2"/>
  <c r="J341" i="2" s="1"/>
  <c r="J342" i="2"/>
  <c r="BE342" i="2" s="1"/>
  <c r="J69" i="2"/>
  <c r="BI340" i="2"/>
  <c r="BH340" i="2"/>
  <c r="BG340" i="2"/>
  <c r="BF340" i="2"/>
  <c r="T340" i="2"/>
  <c r="T339" i="2"/>
  <c r="R340" i="2"/>
  <c r="R339" i="2"/>
  <c r="P340" i="2"/>
  <c r="P339" i="2"/>
  <c r="BK340" i="2"/>
  <c r="BK339" i="2"/>
  <c r="J339" i="2" s="1"/>
  <c r="J68" i="2" s="1"/>
  <c r="J340" i="2"/>
  <c r="BE340" i="2"/>
  <c r="BI338" i="2"/>
  <c r="BH338" i="2"/>
  <c r="BG338" i="2"/>
  <c r="BF338" i="2"/>
  <c r="T338" i="2"/>
  <c r="R338" i="2"/>
  <c r="P338" i="2"/>
  <c r="BK338" i="2"/>
  <c r="J338" i="2"/>
  <c r="BE338" i="2"/>
  <c r="BI328" i="2"/>
  <c r="BH328" i="2"/>
  <c r="BG328" i="2"/>
  <c r="BF328" i="2"/>
  <c r="T328" i="2"/>
  <c r="R328" i="2"/>
  <c r="P328" i="2"/>
  <c r="BK328" i="2"/>
  <c r="J328" i="2"/>
  <c r="BE328" i="2"/>
  <c r="BI319" i="2"/>
  <c r="BH319" i="2"/>
  <c r="BG319" i="2"/>
  <c r="BF319" i="2"/>
  <c r="T319" i="2"/>
  <c r="R319" i="2"/>
  <c r="P319" i="2"/>
  <c r="BK319" i="2"/>
  <c r="J319" i="2"/>
  <c r="BE319" i="2"/>
  <c r="BI309" i="2"/>
  <c r="BH309" i="2"/>
  <c r="BG309" i="2"/>
  <c r="BF309" i="2"/>
  <c r="T309" i="2"/>
  <c r="R309" i="2"/>
  <c r="P309" i="2"/>
  <c r="BK309" i="2"/>
  <c r="J309" i="2"/>
  <c r="BE309" i="2"/>
  <c r="BI300" i="2"/>
  <c r="BH300" i="2"/>
  <c r="BG300" i="2"/>
  <c r="BF300" i="2"/>
  <c r="T300" i="2"/>
  <c r="R300" i="2"/>
  <c r="P300" i="2"/>
  <c r="BK300" i="2"/>
  <c r="J300" i="2"/>
  <c r="BE300" i="2"/>
  <c r="BI299" i="2"/>
  <c r="BH299" i="2"/>
  <c r="BG299" i="2"/>
  <c r="BF299" i="2"/>
  <c r="T299" i="2"/>
  <c r="R299" i="2"/>
  <c r="P299" i="2"/>
  <c r="BK299" i="2"/>
  <c r="J299" i="2"/>
  <c r="BE299" i="2"/>
  <c r="BI289" i="2"/>
  <c r="BH289" i="2"/>
  <c r="BG289" i="2"/>
  <c r="BF289" i="2"/>
  <c r="T289" i="2"/>
  <c r="R289" i="2"/>
  <c r="P289" i="2"/>
  <c r="BK289" i="2"/>
  <c r="J289" i="2"/>
  <c r="BE289" i="2"/>
  <c r="BI279" i="2"/>
  <c r="BH279" i="2"/>
  <c r="BG279" i="2"/>
  <c r="BF279" i="2"/>
  <c r="T279" i="2"/>
  <c r="R279" i="2"/>
  <c r="P279" i="2"/>
  <c r="BK279" i="2"/>
  <c r="J279" i="2"/>
  <c r="BE279" i="2"/>
  <c r="BI270" i="2"/>
  <c r="BH270" i="2"/>
  <c r="BG270" i="2"/>
  <c r="BF270" i="2"/>
  <c r="T270" i="2"/>
  <c r="R270" i="2"/>
  <c r="P270" i="2"/>
  <c r="BK270" i="2"/>
  <c r="J270" i="2"/>
  <c r="BE270" i="2"/>
  <c r="BI259" i="2"/>
  <c r="BH259" i="2"/>
  <c r="BG259" i="2"/>
  <c r="BF259" i="2"/>
  <c r="T259" i="2"/>
  <c r="R259" i="2"/>
  <c r="P259" i="2"/>
  <c r="BK259" i="2"/>
  <c r="J259" i="2"/>
  <c r="BE259" i="2"/>
  <c r="BI253" i="2"/>
  <c r="BH253" i="2"/>
  <c r="BG253" i="2"/>
  <c r="BF253" i="2"/>
  <c r="T253" i="2"/>
  <c r="R253" i="2"/>
  <c r="P253" i="2"/>
  <c r="BK253" i="2"/>
  <c r="J253" i="2"/>
  <c r="BE253" i="2"/>
  <c r="BI244" i="2"/>
  <c r="BH244" i="2"/>
  <c r="BG244" i="2"/>
  <c r="BF244" i="2"/>
  <c r="T244" i="2"/>
  <c r="R244" i="2"/>
  <c r="P244" i="2"/>
  <c r="BK244" i="2"/>
  <c r="J244" i="2"/>
  <c r="BE244" i="2"/>
  <c r="BI233" i="2"/>
  <c r="BH233" i="2"/>
  <c r="BG233" i="2"/>
  <c r="BF233" i="2"/>
  <c r="T233" i="2"/>
  <c r="R233" i="2"/>
  <c r="P233" i="2"/>
  <c r="BK233" i="2"/>
  <c r="J233" i="2"/>
  <c r="BE233" i="2"/>
  <c r="BI222" i="2"/>
  <c r="BH222" i="2"/>
  <c r="BG222" i="2"/>
  <c r="BF222" i="2"/>
  <c r="T222" i="2"/>
  <c r="R222" i="2"/>
  <c r="P222" i="2"/>
  <c r="BK222" i="2"/>
  <c r="J222" i="2"/>
  <c r="BE222" i="2"/>
  <c r="BI216" i="2"/>
  <c r="BH216" i="2"/>
  <c r="BG216" i="2"/>
  <c r="BF216" i="2"/>
  <c r="T216" i="2"/>
  <c r="R216" i="2"/>
  <c r="P216" i="2"/>
  <c r="BK216" i="2"/>
  <c r="J216" i="2"/>
  <c r="BE216" i="2" s="1"/>
  <c r="BI207" i="2"/>
  <c r="BH207" i="2"/>
  <c r="BG207" i="2"/>
  <c r="BF207" i="2"/>
  <c r="T207" i="2"/>
  <c r="R207" i="2"/>
  <c r="P207" i="2"/>
  <c r="BK207" i="2"/>
  <c r="J207" i="2"/>
  <c r="BE207" i="2"/>
  <c r="BI206" i="2"/>
  <c r="BH206" i="2"/>
  <c r="BG206" i="2"/>
  <c r="BF206" i="2"/>
  <c r="T206" i="2"/>
  <c r="R206" i="2"/>
  <c r="P206" i="2"/>
  <c r="BK206" i="2"/>
  <c r="J206" i="2"/>
  <c r="BE206" i="2" s="1"/>
  <c r="BI197" i="2"/>
  <c r="BH197" i="2"/>
  <c r="BG197" i="2"/>
  <c r="BF197" i="2"/>
  <c r="T197" i="2"/>
  <c r="R197" i="2"/>
  <c r="P197" i="2"/>
  <c r="BK197" i="2"/>
  <c r="J197" i="2"/>
  <c r="BE197" i="2"/>
  <c r="BI196" i="2"/>
  <c r="BH196" i="2"/>
  <c r="BG196" i="2"/>
  <c r="BF196" i="2"/>
  <c r="T196" i="2"/>
  <c r="R196" i="2"/>
  <c r="P196" i="2"/>
  <c r="BK196" i="2"/>
  <c r="J196" i="2"/>
  <c r="BE196" i="2" s="1"/>
  <c r="BI187" i="2"/>
  <c r="BH187" i="2"/>
  <c r="BG187" i="2"/>
  <c r="BF187" i="2"/>
  <c r="T187" i="2"/>
  <c r="T186" i="2"/>
  <c r="R187" i="2"/>
  <c r="R186" i="2" s="1"/>
  <c r="P187" i="2"/>
  <c r="P186" i="2"/>
  <c r="BK187" i="2"/>
  <c r="J187" i="2"/>
  <c r="BE187" i="2" s="1"/>
  <c r="BI185" i="2"/>
  <c r="BH185" i="2"/>
  <c r="BG185" i="2"/>
  <c r="BF185" i="2"/>
  <c r="T185" i="2"/>
  <c r="R185" i="2"/>
  <c r="P185" i="2"/>
  <c r="BK185" i="2"/>
  <c r="J185" i="2"/>
  <c r="BE185" i="2"/>
  <c r="BI176" i="2"/>
  <c r="BH176" i="2"/>
  <c r="BG176" i="2"/>
  <c r="BF176" i="2"/>
  <c r="T176" i="2"/>
  <c r="R176" i="2"/>
  <c r="P176" i="2"/>
  <c r="BK176" i="2"/>
  <c r="BK121" i="2" s="1"/>
  <c r="J121" i="2" s="1"/>
  <c r="J66" i="2" s="1"/>
  <c r="J176" i="2"/>
  <c r="BE176" i="2" s="1"/>
  <c r="BI167" i="2"/>
  <c r="BH167" i="2"/>
  <c r="BG167" i="2"/>
  <c r="BF167" i="2"/>
  <c r="T167" i="2"/>
  <c r="R167" i="2"/>
  <c r="P167" i="2"/>
  <c r="BK167" i="2"/>
  <c r="J167" i="2"/>
  <c r="BE167" i="2"/>
  <c r="BI158" i="2"/>
  <c r="BH158" i="2"/>
  <c r="BG158" i="2"/>
  <c r="BF158" i="2"/>
  <c r="T158" i="2"/>
  <c r="R158" i="2"/>
  <c r="P158" i="2"/>
  <c r="BK158" i="2"/>
  <c r="J158" i="2"/>
  <c r="BE158" i="2" s="1"/>
  <c r="BI149" i="2"/>
  <c r="BH149" i="2"/>
  <c r="BG149" i="2"/>
  <c r="BF149" i="2"/>
  <c r="T149" i="2"/>
  <c r="R149" i="2"/>
  <c r="P149" i="2"/>
  <c r="BK149" i="2"/>
  <c r="J149" i="2"/>
  <c r="BE149" i="2"/>
  <c r="BI140" i="2"/>
  <c r="BH140" i="2"/>
  <c r="BG140" i="2"/>
  <c r="BF140" i="2"/>
  <c r="T140" i="2"/>
  <c r="R140" i="2"/>
  <c r="P140" i="2"/>
  <c r="BK140" i="2"/>
  <c r="J140" i="2"/>
  <c r="BE140" i="2" s="1"/>
  <c r="BI131" i="2"/>
  <c r="BH131" i="2"/>
  <c r="BG131" i="2"/>
  <c r="BF131" i="2"/>
  <c r="T131" i="2"/>
  <c r="R131" i="2"/>
  <c r="R121" i="2" s="1"/>
  <c r="P131" i="2"/>
  <c r="BK131" i="2"/>
  <c r="J131" i="2"/>
  <c r="BE131" i="2"/>
  <c r="BI122" i="2"/>
  <c r="BH122" i="2"/>
  <c r="BG122" i="2"/>
  <c r="BF122" i="2"/>
  <c r="T122" i="2"/>
  <c r="R122" i="2"/>
  <c r="P122" i="2"/>
  <c r="BK122" i="2"/>
  <c r="J122" i="2"/>
  <c r="BE122" i="2" s="1"/>
  <c r="BI120" i="2"/>
  <c r="BH120" i="2"/>
  <c r="BG120" i="2"/>
  <c r="BF120" i="2"/>
  <c r="T120" i="2"/>
  <c r="R120" i="2"/>
  <c r="P120" i="2"/>
  <c r="BK120" i="2"/>
  <c r="J120" i="2"/>
  <c r="BE120" i="2" s="1"/>
  <c r="BI111" i="2"/>
  <c r="BH111" i="2"/>
  <c r="BG111" i="2"/>
  <c r="BF111" i="2"/>
  <c r="T111" i="2"/>
  <c r="R111" i="2"/>
  <c r="P111" i="2"/>
  <c r="BK111" i="2"/>
  <c r="J111" i="2"/>
  <c r="BE111" i="2"/>
  <c r="J32" i="2" s="1"/>
  <c r="AV53" i="1" s="1"/>
  <c r="BI110" i="2"/>
  <c r="BH110" i="2"/>
  <c r="BG110" i="2"/>
  <c r="BF110" i="2"/>
  <c r="T110" i="2"/>
  <c r="R110" i="2"/>
  <c r="P110" i="2"/>
  <c r="BK110" i="2"/>
  <c r="J110" i="2"/>
  <c r="BE110" i="2" s="1"/>
  <c r="BI101" i="2"/>
  <c r="BH101" i="2"/>
  <c r="BG101" i="2"/>
  <c r="BF101" i="2"/>
  <c r="T101" i="2"/>
  <c r="T100" i="2"/>
  <c r="R101" i="2"/>
  <c r="P101" i="2"/>
  <c r="P100" i="2" s="1"/>
  <c r="BK101" i="2"/>
  <c r="J101" i="2"/>
  <c r="BE101" i="2" s="1"/>
  <c r="BI98" i="2"/>
  <c r="BH98" i="2"/>
  <c r="BG98" i="2"/>
  <c r="BF98" i="2"/>
  <c r="T98" i="2"/>
  <c r="T97" i="2"/>
  <c r="T96" i="2"/>
  <c r="T95" i="2" s="1"/>
  <c r="R98" i="2"/>
  <c r="R97" i="2"/>
  <c r="R96" i="2" s="1"/>
  <c r="R95" i="2" s="1"/>
  <c r="P98" i="2"/>
  <c r="P97" i="2" s="1"/>
  <c r="P96" i="2" s="1"/>
  <c r="P95" i="2" s="1"/>
  <c r="BK98" i="2"/>
  <c r="BK97" i="2"/>
  <c r="J98" i="2"/>
  <c r="BE98" i="2"/>
  <c r="J90" i="2"/>
  <c r="F88" i="2"/>
  <c r="E86" i="2"/>
  <c r="J55" i="2"/>
  <c r="F53" i="2"/>
  <c r="E51" i="2"/>
  <c r="J20" i="2"/>
  <c r="E20" i="2"/>
  <c r="F56" i="2" s="1"/>
  <c r="F91" i="2"/>
  <c r="J19" i="2"/>
  <c r="J17" i="2"/>
  <c r="E17" i="2"/>
  <c r="J16" i="2"/>
  <c r="J14" i="2"/>
  <c r="E7" i="2"/>
  <c r="E47" i="2" s="1"/>
  <c r="E82" i="2"/>
  <c r="AS52" i="1"/>
  <c r="AS51" i="1"/>
  <c r="L47" i="1"/>
  <c r="AM46" i="1"/>
  <c r="L46" i="1"/>
  <c r="AM44" i="1"/>
  <c r="L44" i="1"/>
  <c r="L42" i="1"/>
  <c r="L41" i="1"/>
  <c r="J53" i="2" l="1"/>
  <c r="J88" i="2"/>
  <c r="F34" i="2"/>
  <c r="BB53" i="1" s="1"/>
  <c r="BB52" i="1" s="1"/>
  <c r="F33" i="2"/>
  <c r="BA53" i="1" s="1"/>
  <c r="BA52" i="1" s="1"/>
  <c r="F35" i="2"/>
  <c r="BC53" i="1" s="1"/>
  <c r="BC52" i="1" s="1"/>
  <c r="BK100" i="2"/>
  <c r="P121" i="2"/>
  <c r="R87" i="3"/>
  <c r="BK96" i="2"/>
  <c r="J97" i="2"/>
  <c r="J63" i="2" s="1"/>
  <c r="F32" i="2"/>
  <c r="AZ53" i="1" s="1"/>
  <c r="AZ52" i="1" s="1"/>
  <c r="J33" i="2"/>
  <c r="AW53" i="1" s="1"/>
  <c r="AT53" i="1" s="1"/>
  <c r="P99" i="2"/>
  <c r="P94" i="2" s="1"/>
  <c r="AU53" i="1" s="1"/>
  <c r="AU52" i="1" s="1"/>
  <c r="AU51" i="1" s="1"/>
  <c r="BK186" i="2"/>
  <c r="J186" i="2" s="1"/>
  <c r="J67" i="2" s="1"/>
  <c r="F84" i="3"/>
  <c r="F56" i="3"/>
  <c r="BK87" i="3"/>
  <c r="J87" i="3" s="1"/>
  <c r="P87" i="3"/>
  <c r="AU54" i="1" s="1"/>
  <c r="E71" i="4"/>
  <c r="E45" i="4"/>
  <c r="F55" i="2"/>
  <c r="F90" i="2"/>
  <c r="R407" i="2"/>
  <c r="R406" i="2" s="1"/>
  <c r="J32" i="3"/>
  <c r="AV54" i="1" s="1"/>
  <c r="AT54" i="1" s="1"/>
  <c r="F33" i="4"/>
  <c r="BC55" i="1" s="1"/>
  <c r="F36" i="2"/>
  <c r="BD53" i="1" s="1"/>
  <c r="BD52" i="1" s="1"/>
  <c r="BD51" i="1" s="1"/>
  <c r="W30" i="1" s="1"/>
  <c r="R100" i="2"/>
  <c r="R99" i="2" s="1"/>
  <c r="R94" i="2" s="1"/>
  <c r="T121" i="2"/>
  <c r="T99" i="2" s="1"/>
  <c r="T94" i="2" s="1"/>
  <c r="BK407" i="2"/>
  <c r="E75" i="3"/>
  <c r="E47" i="3"/>
  <c r="F35" i="3"/>
  <c r="BC54" i="1" s="1"/>
  <c r="F78" i="4"/>
  <c r="F52" i="4"/>
  <c r="F30" i="4"/>
  <c r="AZ55" i="1" s="1"/>
  <c r="BK82" i="4"/>
  <c r="R82" i="4"/>
  <c r="R81" i="4" s="1"/>
  <c r="F31" i="4"/>
  <c r="BA55" i="1" s="1"/>
  <c r="J31" i="4"/>
  <c r="AW55" i="1" s="1"/>
  <c r="AT55" i="1" s="1"/>
  <c r="J75" i="4"/>
  <c r="F77" i="4"/>
  <c r="F32" i="3"/>
  <c r="AZ54" i="1" s="1"/>
  <c r="F33" i="3"/>
  <c r="BA54" i="1" s="1"/>
  <c r="BK406" i="2" l="1"/>
  <c r="J406" i="2" s="1"/>
  <c r="J71" i="2" s="1"/>
  <c r="J407" i="2"/>
  <c r="J72" i="2" s="1"/>
  <c r="J29" i="3"/>
  <c r="J60" i="3"/>
  <c r="J96" i="2"/>
  <c r="J62" i="2" s="1"/>
  <c r="BK95" i="2"/>
  <c r="BC51" i="1"/>
  <c r="AY52" i="1"/>
  <c r="BK81" i="4"/>
  <c r="J81" i="4" s="1"/>
  <c r="J82" i="4"/>
  <c r="J57" i="4" s="1"/>
  <c r="AW52" i="1"/>
  <c r="BA51" i="1"/>
  <c r="AV52" i="1"/>
  <c r="AZ51" i="1"/>
  <c r="AX52" i="1"/>
  <c r="BB51" i="1"/>
  <c r="BK99" i="2"/>
  <c r="J99" i="2" s="1"/>
  <c r="J64" i="2" s="1"/>
  <c r="J100" i="2"/>
  <c r="J65" i="2" s="1"/>
  <c r="AX51" i="1" l="1"/>
  <c r="W28" i="1"/>
  <c r="W27" i="1"/>
  <c r="AW51" i="1"/>
  <c r="AK27" i="1" s="1"/>
  <c r="AY51" i="1"/>
  <c r="W29" i="1"/>
  <c r="J38" i="3"/>
  <c r="AG54" i="1"/>
  <c r="AN54" i="1" s="1"/>
  <c r="AV51" i="1"/>
  <c r="W26" i="1"/>
  <c r="BK94" i="2"/>
  <c r="J94" i="2" s="1"/>
  <c r="J95" i="2"/>
  <c r="J61" i="2" s="1"/>
  <c r="AT52" i="1"/>
  <c r="J56" i="4"/>
  <c r="J27" i="4"/>
  <c r="AG55" i="1" l="1"/>
  <c r="AN55" i="1" s="1"/>
  <c r="J36" i="4"/>
  <c r="J29" i="2"/>
  <c r="J60" i="2"/>
  <c r="AK26" i="1"/>
  <c r="AT51" i="1"/>
  <c r="AG53" i="1" l="1"/>
  <c r="J38" i="2"/>
  <c r="AN53" i="1" l="1"/>
  <c r="AG52" i="1"/>
  <c r="AG51" i="1" l="1"/>
  <c r="AN52" i="1"/>
  <c r="AK23" i="1" l="1"/>
  <c r="AK32" i="1" s="1"/>
  <c r="AN51" i="1"/>
</calcChain>
</file>

<file path=xl/sharedStrings.xml><?xml version="1.0" encoding="utf-8"?>
<sst xmlns="http://schemas.openxmlformats.org/spreadsheetml/2006/main" count="5094" uniqueCount="791">
  <si>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</si>
  <si>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</si>
  <si>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</si>
  <si>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</si>
  <si>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</si>
  <si>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</si>
  <si>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</si>
  <si>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{5ceaa6c4-cf3e-4ade-a4ad-9c26455061aa}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</si>
  <si>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</si>
  <si>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</si>
  <si>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</si>
  <si>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</si>
  <si>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</si>
  <si>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</si>
  <si>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</si>
  <si>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</si>
  <si>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1564-42-17</t>
  </si>
  <si>
    <t>Měnit lze pouze buňky se žlutým podbarvením!
1) v Rekapitulaci stavby vyplňte údaje o Uchazeči (přenesou se do ostatních sestav i v jiných listech)
2) na vybraných listech vyplňte v sestavě Soupis prací ceny u položek
Podrobnosti k vyplnění naleznete na poslední záložce s Pokyny pro vyplnění</t>
  </si>
  <si>
    <t>Stavba:</t>
  </si>
  <si>
    <t>FVE na střechách objektů TESS CZ spol. s r.o. - Rychnov nad Kněžnou - zadávací dokumentace</t>
  </si>
  <si>
    <t>KSO:</t>
  </si>
  <si>
    <t/>
  </si>
  <si>
    <t>CC-CZ:</t>
  </si>
  <si>
    <t>Místo:</t>
  </si>
  <si>
    <t>Rychnov nad Kněžnou</t>
  </si>
  <si>
    <t>Datum:</t>
  </si>
  <si>
    <t>19. 9. 2019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</si>
  <si>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</si>
  <si>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</si>
  <si>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</si>
  <si>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</si>
  <si>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</si>
  <si>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</si>
  <si>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</si>
  <si>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60109971</t>
  </si>
  <si>
    <t>INS spol. s r.o.</t>
  </si>
  <si>
    <t>CZ60109971</t>
  </si>
  <si>
    <t>True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</si>
  <si>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</si>
  <si>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</si>
  <si>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</si>
  <si>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</si>
  <si>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</si>
  <si>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</si>
  <si>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</si>
  <si>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</si>
  <si>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</si>
  <si>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</si>
  <si>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</si>
  <si>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</si>
  <si>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</si>
  <si>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</si>
  <si>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</si>
  <si>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</si>
  <si>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</si>
  <si>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</si>
  <si>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</si>
  <si>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</si>
  <si>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</si>
  <si>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</si>
  <si>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
náklady [CZK]</t>
  </si>
  <si>
    <t>DPH [CZK]</t>
  </si>
  <si>
    <t>Normohodiny [h]</t>
  </si>
  <si>
    <t>DPH základní [CZK]</t>
  </si>
  <si>
    <t>DPH snížená [CZK]</t>
  </si>
  <si>
    <t>DPH základní přenesená
[CZK]</t>
  </si>
  <si>
    <t>DPH snížená přenesená
[CZK]</t>
  </si>
  <si>
    <t>Základna
DPH základní</t>
  </si>
  <si>
    <t>Základna
DPH snížená</t>
  </si>
  <si>
    <t>Základna
DPH zákl. přenesená</t>
  </si>
  <si>
    <t>Základna
DPH sníž. přenesená</t>
  </si>
  <si>
    <t>Základna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</si>
  <si>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</si>
  <si>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</si>
  <si>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</si>
  <si>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</si>
  <si>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</si>
  <si>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</si>
  <si>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 01</t>
  </si>
  <si>
    <t>FVE na střechách objektů</t>
  </si>
  <si>
    <t>STA</t>
  </si>
  <si>
    <t>1</t>
  </si>
  <si>
    <t>{4c1fa6a9-1ab4-4c7d-b03e-3c22378d197c}</t>
  </si>
  <si>
    <t>2</t>
  </si>
  <si>
    <t>/</t>
  </si>
  <si>
    <t>1.1.1</t>
  </si>
  <si>
    <t>Architektonické a stavebně-technické řešení</t>
  </si>
  <si>
    <t>Soupis</t>
  </si>
  <si>
    <t>{63dbdfea-ca41-4027-856c-4fcf42b1ea69}</t>
  </si>
  <si>
    <t>1.1.5</t>
  </si>
  <si>
    <t>Elektroinstalace - silnoproud</t>
  </si>
  <si>
    <t>{544aee42-ae24-420c-b707-98f07e3044b1}</t>
  </si>
  <si>
    <t>VRN</t>
  </si>
  <si>
    <t>Vedlejší rozpočtové náklady</t>
  </si>
  <si>
    <t>VON</t>
  </si>
  <si>
    <t>{32a6fe2f-e002-45c9-bf81-4415da4e82c8}</t>
  </si>
  <si>
    <t>1) Krycí list soupisu</t>
  </si>
  <si>
    <t>2) Rekapitulace</t>
  </si>
  <si>
    <t>3) Soupis prací</t>
  </si>
  <si>
    <t>Zpět na list:</t>
  </si>
  <si>
    <t>Rekapitulace stavby</t>
  </si>
  <si>
    <t>KZ_ML</t>
  </si>
  <si>
    <t>372</t>
  </si>
  <si>
    <t>KZ_ML_S</t>
  </si>
  <si>
    <t>64</t>
  </si>
  <si>
    <t>KRYCÍ LIST SOUPISU</t>
  </si>
  <si>
    <t>KZ_MP</t>
  </si>
  <si>
    <t>162</t>
  </si>
  <si>
    <t>KZ_MP_O</t>
  </si>
  <si>
    <t>262</t>
  </si>
  <si>
    <t>KZ_MP_Z</t>
  </si>
  <si>
    <t>124</t>
  </si>
  <si>
    <t>M</t>
  </si>
  <si>
    <t>68,624</t>
  </si>
  <si>
    <t>Objekt:</t>
  </si>
  <si>
    <t>SO 01 - FVE na střechách objektů</t>
  </si>
  <si>
    <t>Soupis:</t>
  </si>
  <si>
    <t>1.1.1 - Architektonické a stavebně-technické řešení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</si>
  <si>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</si>
  <si>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</si>
  <si>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</si>
  <si>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</si>
  <si>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</si>
  <si>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</si>
  <si>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9 - Ostatní konstrukce a práce</t>
  </si>
  <si>
    <t xml:space="preserve">      95 - Různé dokončovací konstrukce a práce pozemních staveb</t>
  </si>
  <si>
    <t>PSV - Práce a dodávky PSV</t>
  </si>
  <si>
    <t xml:space="preserve">    751 - Vzduchotechnika</t>
  </si>
  <si>
    <t xml:space="preserve">    763 - Konstrukce suché výstavby</t>
  </si>
  <si>
    <t xml:space="preserve">    767 - Konstrukce zámečnické</t>
  </si>
  <si>
    <t xml:space="preserve">    767D - Konstrukce zámečnické - dveře</t>
  </si>
  <si>
    <t xml:space="preserve">    767V - Konstrukce zámečnické - zámečnické výrobky</t>
  </si>
  <si>
    <t xml:space="preserve">    784 - Dokončovací práce - malby a tapety</t>
  </si>
  <si>
    <t>OST - Ostatní</t>
  </si>
  <si>
    <t xml:space="preserve">    POZ - Požární ochrana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</si>
  <si>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</si>
  <si>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</si>
  <si>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</si>
  <si>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</si>
  <si>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</si>
  <si>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</si>
  <si>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</si>
  <si>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</si>
  <si>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</si>
  <si>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</si>
  <si>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
[t]</t>
  </si>
  <si>
    <t>Hmotnost
celkem [t]</t>
  </si>
  <si>
    <t>J. suť [t]</t>
  </si>
  <si>
    <t>Suť Celkem [t]</t>
  </si>
  <si>
    <t>HSV</t>
  </si>
  <si>
    <t>Práce a dodávky HSV</t>
  </si>
  <si>
    <t>ROZPOCET</t>
  </si>
  <si>
    <t>9</t>
  </si>
  <si>
    <t>Ostatní konstrukce a práce</t>
  </si>
  <si>
    <t>95</t>
  </si>
  <si>
    <t>Různé dokončovací konstrukce a práce pozemních staveb</t>
  </si>
  <si>
    <t>K</t>
  </si>
  <si>
    <t>952900R01</t>
  </si>
  <si>
    <t>Stavební přípomoce související s realizací díla za provozu objektu (např. drobné stavební a zemní práce, úprava st. hromosvodné soustavy, prostupy, demontáž a zpětná montáž podhledů, vyklizení místností, opětovné nastěhování včetně manipulace a přesunu do vyhrazených prostor, provizorní zakrytí konstrukcí...apod.)</t>
  </si>
  <si>
    <t>hod</t>
  </si>
  <si>
    <t>4</t>
  </si>
  <si>
    <t>3</t>
  </si>
  <si>
    <t>241633968</t>
  </si>
  <si>
    <t>PSV</t>
  </si>
  <si>
    <t>Práce a dodávky PSV</t>
  </si>
  <si>
    <t>751</t>
  </si>
  <si>
    <t>Vzduchotechnika</t>
  </si>
  <si>
    <t>751111131</t>
  </si>
  <si>
    <t>Montáž ventilátoru axiálního nízkotlakého potrubního základního, průměru do 200 mm</t>
  </si>
  <si>
    <t>kus</t>
  </si>
  <si>
    <t>CS ÚRS 2017 01</t>
  </si>
  <si>
    <t>16</t>
  </si>
  <si>
    <t>-11277288</t>
  </si>
  <si>
    <t>VV</t>
  </si>
  <si>
    <t>VZT VENTILÁTOR</t>
  </si>
  <si>
    <t>- HALA</t>
  </si>
  <si>
    <t>- akumulační stanice</t>
  </si>
  <si>
    <t>- výměra</t>
  </si>
  <si>
    <t>Mezisoučet</t>
  </si>
  <si>
    <t>Součet</t>
  </si>
  <si>
    <t>429141011</t>
  </si>
  <si>
    <t>ventilátor s teplotním čidlem s výkonem 3000 m3/h</t>
  </si>
  <si>
    <t>32</t>
  </si>
  <si>
    <t>1834107922</t>
  </si>
  <si>
    <t>751510041</t>
  </si>
  <si>
    <t>Vzduchotechnické potrubí z pozinkovaného plechu kruhové, trouba spirálně vinutá bez příruby, průměru do 100 mm</t>
  </si>
  <si>
    <t>m</t>
  </si>
  <si>
    <t>-1745597908</t>
  </si>
  <si>
    <t>VZT POTRUBÍ</t>
  </si>
  <si>
    <t>0,65</t>
  </si>
  <si>
    <t>5</t>
  </si>
  <si>
    <t>998751101</t>
  </si>
  <si>
    <t>Přesun hmot pro vzduchotechniku stanovený z hmotnosti přesunovaného materiálu vodorovná dopravní vzdálenost do 100 m v objektech výšky do 12 m</t>
  </si>
  <si>
    <t>t</t>
  </si>
  <si>
    <t>-1361495864</t>
  </si>
  <si>
    <t>763</t>
  </si>
  <si>
    <t>Konstrukce suché výstavby</t>
  </si>
  <si>
    <t>6</t>
  </si>
  <si>
    <t>763111314</t>
  </si>
  <si>
    <t>Příčka ze sádrokartonových desek s nosnou konstrukcí z jednoduchých ocelových profilů UW, CW jednoduše opláštěná deskou standardní A tl. 12,5 mm, příčka tl. 100 mm, profil 75 TI tl. 60 mm, EI 30, Rw 47 dB</t>
  </si>
  <si>
    <t>m2</t>
  </si>
  <si>
    <t>-1766925336</t>
  </si>
  <si>
    <t>SDK PŘÍČKA</t>
  </si>
  <si>
    <t>6,70</t>
  </si>
  <si>
    <t>7</t>
  </si>
  <si>
    <t>763111417</t>
  </si>
  <si>
    <t>Příčka ze sádrokartonových desek s nosnou konstrukcí z jednoduchých ocelových profilů UW, CW dvojitě opláštěná deskami standardními A tl. 2 x 12,5 mm, EI 60, příčka tl. 150 mm, profil 100 TI tl. 100 mm, Rw 55 dB</t>
  </si>
  <si>
    <t>1943721665</t>
  </si>
  <si>
    <t>6,90</t>
  </si>
  <si>
    <t>8</t>
  </si>
  <si>
    <t>763121425</t>
  </si>
  <si>
    <t>Stěna předsazená ze sádrokartonových desek s nosnou konstrukcí z ocelových profilů CW, UW jednoduše opláštěná deskou protipožární DF tl. 12,5 mm, TI tl. 40 mm, EI 30 stěna tl. 112,5 mm, profil 100</t>
  </si>
  <si>
    <t>-299948590</t>
  </si>
  <si>
    <t>SDK STĚNA PŘEDSAZENÁ</t>
  </si>
  <si>
    <t>13,50</t>
  </si>
  <si>
    <t>763122413</t>
  </si>
  <si>
    <t>Stěna šachtová ze sádrokartonových desek s nosnou konstrukcí z ocelových profilů CW, UW dvojitě opláštěná deskami protipožárními DF tl. 2 x 12,5 mm, bez TI, EI 30, stěna tl. 100 mm, profil 75</t>
  </si>
  <si>
    <t>848500049</t>
  </si>
  <si>
    <t>SDK STĚNA ŠACHTOVÁ</t>
  </si>
  <si>
    <t>4,70</t>
  </si>
  <si>
    <t>10</t>
  </si>
  <si>
    <t>763131431</t>
  </si>
  <si>
    <t>Podhled ze sádrokartonových desek dvouvrstvá zavěšená spodní konstrukce z ocelových profilů CD, UD jednoduše opláštěná deskou protipožární DF, tl. 12,5 mm, bez TI</t>
  </si>
  <si>
    <t>256600245</t>
  </si>
  <si>
    <t>SDK PODHLED</t>
  </si>
  <si>
    <t>5,40+6,60</t>
  </si>
  <si>
    <t>11</t>
  </si>
  <si>
    <t>763164615</t>
  </si>
  <si>
    <t>Obklad ze sádrokartonových desek konstrukcí kovových včetně ochranných úhelníků ve tvaru U rozvinuté šíře do 0,6 m, opláštěný deskou protipožární DF, tl. 12,5 mm</t>
  </si>
  <si>
    <t>1494526710</t>
  </si>
  <si>
    <t>SDK OBKLAD</t>
  </si>
  <si>
    <t>0,24</t>
  </si>
  <si>
    <t>12</t>
  </si>
  <si>
    <t>763164715</t>
  </si>
  <si>
    <t>Obklad ze sádrokartonových desek konstrukcí kovových včetně ochranných úhelníků uzavřeného tvaru rozvinuté šíře do 0,8 m, opláštěný deskou protipožární DF, tl. 12,5 mm</t>
  </si>
  <si>
    <t>2045166978</t>
  </si>
  <si>
    <t>2,26*3+0,65</t>
  </si>
  <si>
    <t>13</t>
  </si>
  <si>
    <t>998763302</t>
  </si>
  <si>
    <t>Přesun hmot pro konstrukce montované z desek sádrokartonových, sádrovláknitých, cementovláknitých nebo cementových stanovený z hmotnosti přesunovaného materiálu vodorovná dopravní vzdálenost do 50 m v objektech výšky přes 6 do 12 m</t>
  </si>
  <si>
    <t>-610718083</t>
  </si>
  <si>
    <t>767</t>
  </si>
  <si>
    <t>Konstrukce zámečnické</t>
  </si>
  <si>
    <t>14</t>
  </si>
  <si>
    <t>767810112</t>
  </si>
  <si>
    <t>Montáž větracích mřížek ocelových čtyřhranných, průřezu přes 0,01 do 0,04 m2</t>
  </si>
  <si>
    <t>2022828958</t>
  </si>
  <si>
    <t>MONTÁŽ MŘÍŽEK</t>
  </si>
  <si>
    <t>553414261</t>
  </si>
  <si>
    <t>mřížka větrací nerezová 200 x 200 mm</t>
  </si>
  <si>
    <t>895588117</t>
  </si>
  <si>
    <t>767810121</t>
  </si>
  <si>
    <t>Montáž větracích mřížek ocelových kruhových, průměru do 100 mm</t>
  </si>
  <si>
    <t>-720529793</t>
  </si>
  <si>
    <t>17</t>
  </si>
  <si>
    <t>553414311</t>
  </si>
  <si>
    <t>mřížka větrací nerezová 100 kruhová se síťovinou</t>
  </si>
  <si>
    <t>1481178164</t>
  </si>
  <si>
    <t>18</t>
  </si>
  <si>
    <t>767900R01</t>
  </si>
  <si>
    <t>Montáž fotovoltaických panelů o rozměru 1640 x 985 mm včetně spojovacího materiálu</t>
  </si>
  <si>
    <t>2077853380</t>
  </si>
  <si>
    <t>MONTÁŽ PANELŮ</t>
  </si>
  <si>
    <t>- střešní konstrukce A</t>
  </si>
  <si>
    <t>19</t>
  </si>
  <si>
    <t>541530741</t>
  </si>
  <si>
    <t>fotovoltaický panel 1640 x 985 mm, výkon 300 Wp</t>
  </si>
  <si>
    <t>-1290568186</t>
  </si>
  <si>
    <t>ZTRATNÉ: FOTOVOLTAICKÝ PANEL = 0%</t>
  </si>
  <si>
    <t>20</t>
  </si>
  <si>
    <t>541530742</t>
  </si>
  <si>
    <t>spojovací materiál pro montáž panelů - příchytky Z</t>
  </si>
  <si>
    <t>-1612284530</t>
  </si>
  <si>
    <t>ZTRATNÉ: SPOJOVACÍ MATERIÁL = 10%</t>
  </si>
  <si>
    <t>KZ_MP_Z*1,10</t>
  </si>
  <si>
    <t>541530743</t>
  </si>
  <si>
    <t>spojovací materiál pro montáž panelů - příchytky OMEGA</t>
  </si>
  <si>
    <t>1953262527</t>
  </si>
  <si>
    <t>KZ_MP_O*1,10</t>
  </si>
  <si>
    <t>22</t>
  </si>
  <si>
    <t>767900R02</t>
  </si>
  <si>
    <t>Montáž solárního montážního Al profilu včetně spojovacího materiálu</t>
  </si>
  <si>
    <t>-1367225084</t>
  </si>
  <si>
    <t>MONTÁŽ AL PROFILU</t>
  </si>
  <si>
    <t>6,00*62</t>
  </si>
  <si>
    <t>23</t>
  </si>
  <si>
    <t>194137121</t>
  </si>
  <si>
    <t>profil solární hliníkový 40 x 40 mm</t>
  </si>
  <si>
    <t>-1294493190</t>
  </si>
  <si>
    <t>ZTRATNÉ: PROFIL HLINÍKOVÝ = 10%</t>
  </si>
  <si>
    <t>KZ_ML*1,10</t>
  </si>
  <si>
    <t>24</t>
  </si>
  <si>
    <t>194137122</t>
  </si>
  <si>
    <t>spojovací materiál pro montáž profilů - spojky</t>
  </si>
  <si>
    <t>1660822154</t>
  </si>
  <si>
    <t>ZTRATNÉ: SPOJOVACÍ  MATERIÁL = 10%</t>
  </si>
  <si>
    <t>KZ_ML_S*1,10</t>
  </si>
  <si>
    <t>25</t>
  </si>
  <si>
    <t>767900R03</t>
  </si>
  <si>
    <t>Montáž měničů pro fotovoltaickou elektrárnu</t>
  </si>
  <si>
    <t>-2000403760</t>
  </si>
  <si>
    <t>MONTÁŽ MĚNIČŮ</t>
  </si>
  <si>
    <t>26</t>
  </si>
  <si>
    <t>541530751</t>
  </si>
  <si>
    <t>měnič 22 kW, specifikace dle zadávací dokumentace</t>
  </si>
  <si>
    <t>2084733935</t>
  </si>
  <si>
    <t>ZTRATNÉ: MĚNIČ = 0%</t>
  </si>
  <si>
    <t>27</t>
  </si>
  <si>
    <t>541530752</t>
  </si>
  <si>
    <t>měnič 11 kW, specifikace dle zadávací dokumentace</t>
  </si>
  <si>
    <t>-1575428356</t>
  </si>
  <si>
    <t>28</t>
  </si>
  <si>
    <t>541530753</t>
  </si>
  <si>
    <t>data logger</t>
  </si>
  <si>
    <t>-2066383328</t>
  </si>
  <si>
    <t>29</t>
  </si>
  <si>
    <t>767900R04</t>
  </si>
  <si>
    <t>Montáž bateriového boxu s řízením pro fotovoltaickou elektrárnu</t>
  </si>
  <si>
    <t>-1196344108</t>
  </si>
  <si>
    <t>MONTÁŽ BATERIOVÉHO BOXU</t>
  </si>
  <si>
    <t>30</t>
  </si>
  <si>
    <t>541530761</t>
  </si>
  <si>
    <t>bateriový box s řízením, specifikace dle zadávací dokumentace</t>
  </si>
  <si>
    <t>-1574780505</t>
  </si>
  <si>
    <t>ZTRATNÉ: BATERIOVÝ BOX = 0%</t>
  </si>
  <si>
    <t>31</t>
  </si>
  <si>
    <t>767900R05</t>
  </si>
  <si>
    <t>Montáž měniče pro bateriový box pro fotovoltaickou elektrárnu</t>
  </si>
  <si>
    <t>449684762</t>
  </si>
  <si>
    <t>MONTÁŽ MĚNIČE</t>
  </si>
  <si>
    <t>541530762</t>
  </si>
  <si>
    <t>měnič pro bateriový box, specifikace dle zadávací dokumentace</t>
  </si>
  <si>
    <t>-1842570143</t>
  </si>
  <si>
    <t>33</t>
  </si>
  <si>
    <t>998767102</t>
  </si>
  <si>
    <t>Přesun hmot pro zámečnické konstrukce stanovený z hmotnosti přesunovaného materiálu vodorovná dopravní vzdálenost do 50 m v objektech výšky přes 6 do 12 m</t>
  </si>
  <si>
    <t>986248610</t>
  </si>
  <si>
    <t>767D</t>
  </si>
  <si>
    <t>Konstrukce zámečnické - dveře</t>
  </si>
  <si>
    <t>34</t>
  </si>
  <si>
    <t>767D00R01</t>
  </si>
  <si>
    <t xml:space="preserve">Dveře kovové vnitřní 800 x 2100 mm s požární odolností EW 15 DP3, jednokřídlové, plné včetně povrchové úpravy, ocelové zárubně do sádrokartonové konstrukce a kování kompl. D+M. </t>
  </si>
  <si>
    <t>1171543788</t>
  </si>
  <si>
    <t>767V</t>
  </si>
  <si>
    <t>Konstrukce zámečnické - zámečnické výrobky</t>
  </si>
  <si>
    <t>35</t>
  </si>
  <si>
    <t>767V00R01</t>
  </si>
  <si>
    <t xml:space="preserve">Ocelová konstrukce nosných dílů NK1 fotovoltaických panelů na střeše haly včetně povrchové úpravy, výroby, kotevních a spojovacích prvků kompl. D+M. Provedení dle tabulky výrobků. </t>
  </si>
  <si>
    <t>kg</t>
  </si>
  <si>
    <t>164303907</t>
  </si>
  <si>
    <t>OCELOVÁ KONSTRUKCE NOSNÝCH DÍLŮ</t>
  </si>
  <si>
    <t>SPOTŘEBA: NOSNÝ DÍL = 10,70 kg/kus</t>
  </si>
  <si>
    <t>25*10,70</t>
  </si>
  <si>
    <t>36</t>
  </si>
  <si>
    <t>767V00R02</t>
  </si>
  <si>
    <t xml:space="preserve">Ocelová konstrukce nosných dílů NK2 fotovoltaických panelů na střeše haly včetně povrchové úpravy, výroby, kotevních a spojovacích prvků kompl. D+M. Provedení dle tabulky výrobků. </t>
  </si>
  <si>
    <t>620403459</t>
  </si>
  <si>
    <t>SPOTŘEBA: NOSNÝ DÍL = 12,40 kg/kus</t>
  </si>
  <si>
    <t>79*12,40</t>
  </si>
  <si>
    <t>37</t>
  </si>
  <si>
    <t>767V00R03</t>
  </si>
  <si>
    <t xml:space="preserve">Ocelová konstrukce nosných dílů NK3 fotovoltaických panelů na střeše haly včetně povrchové úpravy, výroby, kotevních a spojovacích prvků kompl. D+M. Provedení dle tabulky výrobků. </t>
  </si>
  <si>
    <t>-632303739</t>
  </si>
  <si>
    <t>SPOTŘEBA: NOSNÝ DÍL = 12,10 kg/kus</t>
  </si>
  <si>
    <t>36*12,10</t>
  </si>
  <si>
    <t>38</t>
  </si>
  <si>
    <t>767V00R04</t>
  </si>
  <si>
    <t>Ocelová konstrukce akumulační stanice včetně povrchové úpravy, výroby, kotevních a spojovacích prvků kompl. D+M. Provedení dle tabulky výrobků.</t>
  </si>
  <si>
    <t>1228098327</t>
  </si>
  <si>
    <t>OCELOVÁ KONSTRUKCE AKUMULAČNÍ STANICE</t>
  </si>
  <si>
    <t>SPOTŘEBA: AKUMULAČNÍ STANICE = 1324,10</t>
  </si>
  <si>
    <t>1324,10</t>
  </si>
  <si>
    <t>784</t>
  </si>
  <si>
    <t>Dokončovací práce - malby a tapety</t>
  </si>
  <si>
    <t>39</t>
  </si>
  <si>
    <t>784111003</t>
  </si>
  <si>
    <t>Oprášení (ometení) podkladu v místnostech výšky přes 3,80 do 5,00 m</t>
  </si>
  <si>
    <t>1122829136</t>
  </si>
  <si>
    <t>OPRÁŠENÍ PODKLADU</t>
  </si>
  <si>
    <t>MALBY</t>
  </si>
  <si>
    <t>40</t>
  </si>
  <si>
    <t>784181123</t>
  </si>
  <si>
    <t>Penetrace podkladu jednonásobná hloubková v místnostech výšky přes 3,80 do 5,00 m</t>
  </si>
  <si>
    <t>-1895306269</t>
  </si>
  <si>
    <t>PENETRACE</t>
  </si>
  <si>
    <t>41</t>
  </si>
  <si>
    <t>784211103</t>
  </si>
  <si>
    <t>Malby z malířských směsí otěruvzdorných za mokra dvojnásobné, bílé za mokra otěruvzdorné výborně v místnostech výšky přes 3,80 do 5,00 m</t>
  </si>
  <si>
    <t>763214744</t>
  </si>
  <si>
    <t>MALBY DVOJNÁSOBNÉ</t>
  </si>
  <si>
    <t>12,14*2,30*2+0,58*2,26*3+5,40+6,60</t>
  </si>
  <si>
    <t>- odpočet otvory</t>
  </si>
  <si>
    <t>-0,80*1,97*2</t>
  </si>
  <si>
    <t>OST</t>
  </si>
  <si>
    <t>Ostatní</t>
  </si>
  <si>
    <t>POZ</t>
  </si>
  <si>
    <t>Požární ochrana</t>
  </si>
  <si>
    <t>42</t>
  </si>
  <si>
    <t>POZ000R01</t>
  </si>
  <si>
    <t>Přenosný hasící přístroj práškový s hasící schopností 21A kompl. D+M</t>
  </si>
  <si>
    <t>-1629752117</t>
  </si>
  <si>
    <t>43</t>
  </si>
  <si>
    <t>POZ000R02</t>
  </si>
  <si>
    <t>Požární ucpávka prostupů kompl. D+M</t>
  </si>
  <si>
    <t>-1020341362</t>
  </si>
  <si>
    <t>44</t>
  </si>
  <si>
    <t>POZ000R03</t>
  </si>
  <si>
    <t>Bezpečnostní a výstražné značky dle ČSN ISO 3864 kompl. D+M</t>
  </si>
  <si>
    <t>1759707529</t>
  </si>
  <si>
    <t>1.1.5 - Elektroinstalace - silnoproud</t>
  </si>
  <si>
    <t>C21M - Elektromontáže</t>
  </si>
  <si>
    <t>VC 7/32 - Rozvaděče</t>
  </si>
  <si>
    <t>M - Materiály</t>
  </si>
  <si>
    <t>HZS - Hodinové zúčtovací sazby</t>
  </si>
  <si>
    <t>VRN - Vedlejší rozpočtové náklady</t>
  </si>
  <si>
    <t>C21M</t>
  </si>
  <si>
    <t>Elektromontáže</t>
  </si>
  <si>
    <t>210000001</t>
  </si>
  <si>
    <t>elektromontáže</t>
  </si>
  <si>
    <t>h</t>
  </si>
  <si>
    <t>-1136080875</t>
  </si>
  <si>
    <t>VC 7/32</t>
  </si>
  <si>
    <t>Rozvaděče</t>
  </si>
  <si>
    <t>A-0136-0</t>
  </si>
  <si>
    <t>oceloplechový rozvaděč na povrch 600x1000x200 mm IP40/20</t>
  </si>
  <si>
    <t>ks</t>
  </si>
  <si>
    <t>-2121868115</t>
  </si>
  <si>
    <t>B-1511-1</t>
  </si>
  <si>
    <t>připojení jednožil. vodiče do 100A</t>
  </si>
  <si>
    <t>1697279599</t>
  </si>
  <si>
    <t>B-1525-1</t>
  </si>
  <si>
    <t>propojovací lišta 80A</t>
  </si>
  <si>
    <t>1831454191</t>
  </si>
  <si>
    <t>B-9000-1</t>
  </si>
  <si>
    <t>propojení pomocných obvodů</t>
  </si>
  <si>
    <t>-1841487758</t>
  </si>
  <si>
    <t>B-9010-1</t>
  </si>
  <si>
    <t>technologicky složité zapojení</t>
  </si>
  <si>
    <t>-736953686</t>
  </si>
  <si>
    <t>C-0116-1</t>
  </si>
  <si>
    <t>vypinač 160/3</t>
  </si>
  <si>
    <t>-2035572022</t>
  </si>
  <si>
    <t>E-0006-1</t>
  </si>
  <si>
    <t>jistič C32/1</t>
  </si>
  <si>
    <t>227806352</t>
  </si>
  <si>
    <t>E-0024-1</t>
  </si>
  <si>
    <t>jistič B25/3</t>
  </si>
  <si>
    <t>559489617</t>
  </si>
  <si>
    <t>E-0026-1</t>
  </si>
  <si>
    <t>jistič B40/3</t>
  </si>
  <si>
    <t>1773397255</t>
  </si>
  <si>
    <t>E-0088-1</t>
  </si>
  <si>
    <t>DC svodič přepětí</t>
  </si>
  <si>
    <t>-1859320644</t>
  </si>
  <si>
    <t>E-0091-1</t>
  </si>
  <si>
    <t>AC svodič přepětí 3+1</t>
  </si>
  <si>
    <t>821972012</t>
  </si>
  <si>
    <t>L-0182-1</t>
  </si>
  <si>
    <t>lišta děrovaná 60x40 mm</t>
  </si>
  <si>
    <t>1795703993</t>
  </si>
  <si>
    <t>L-0190-1</t>
  </si>
  <si>
    <t>lišta pro uchycení přístrojů</t>
  </si>
  <si>
    <t>-1655666211</t>
  </si>
  <si>
    <t>O-0621-1</t>
  </si>
  <si>
    <t>pojistkový odpínač pro válcové pojistky1P</t>
  </si>
  <si>
    <t>-664995856</t>
  </si>
  <si>
    <t>P-0103-1</t>
  </si>
  <si>
    <t>pojistka válcová 10x38 mm 10A</t>
  </si>
  <si>
    <t>-98753832</t>
  </si>
  <si>
    <t>S-0120-1</t>
  </si>
  <si>
    <t>svorka průřez 6 mm2</t>
  </si>
  <si>
    <t>-2092068554</t>
  </si>
  <si>
    <t>S-0135-1</t>
  </si>
  <si>
    <t>univers. připoj. svorka do 120 mm2 na přípojnici</t>
  </si>
  <si>
    <t>630315923</t>
  </si>
  <si>
    <t>V-4040-1</t>
  </si>
  <si>
    <t>vývodka plastová do o 42 mm</t>
  </si>
  <si>
    <t>-1154702416</t>
  </si>
  <si>
    <t>V-4055-1</t>
  </si>
  <si>
    <t>průchodka 63x15 mm</t>
  </si>
  <si>
    <t>383835659</t>
  </si>
  <si>
    <t>Materiály</t>
  </si>
  <si>
    <t>00138</t>
  </si>
  <si>
    <t>kabel s Al jádrem 4x70mm2</t>
  </si>
  <si>
    <t>-1203624487</t>
  </si>
  <si>
    <t>00244</t>
  </si>
  <si>
    <t>trubka ohebná super monoflex o 20 mm</t>
  </si>
  <si>
    <t>1564242783</t>
  </si>
  <si>
    <t>00643</t>
  </si>
  <si>
    <t>kabel s Cu jádrem 3Cx6mm2</t>
  </si>
  <si>
    <t>623469907</t>
  </si>
  <si>
    <t>00660</t>
  </si>
  <si>
    <t>kabel s Cu jádrem 5Cx6mm2</t>
  </si>
  <si>
    <t>290267504</t>
  </si>
  <si>
    <t>00661</t>
  </si>
  <si>
    <t>kabel s Cu jádrem 5Cx10mm2</t>
  </si>
  <si>
    <t>-1073138936</t>
  </si>
  <si>
    <t>00699</t>
  </si>
  <si>
    <t>solární FV kabel 6 mm2</t>
  </si>
  <si>
    <t>-1223836843</t>
  </si>
  <si>
    <t>00801</t>
  </si>
  <si>
    <t>slaněný vodič s dvojitou izolací do 300 mm2</t>
  </si>
  <si>
    <t>-1202270004</t>
  </si>
  <si>
    <t>01062</t>
  </si>
  <si>
    <t>hmoždinka HM 10</t>
  </si>
  <si>
    <t>-1054000058</t>
  </si>
  <si>
    <t>01132</t>
  </si>
  <si>
    <t>jistič B/80-3</t>
  </si>
  <si>
    <t>-432294051</t>
  </si>
  <si>
    <t>01202</t>
  </si>
  <si>
    <t>kabel.žlab pozinkovaný 125/50   2m/ks</t>
  </si>
  <si>
    <t>-2128990188</t>
  </si>
  <si>
    <t>01222</t>
  </si>
  <si>
    <t>víko ke žlabu pozinkované 125   2m/ks</t>
  </si>
  <si>
    <t>960821912</t>
  </si>
  <si>
    <t>01241</t>
  </si>
  <si>
    <t>nosník žlabu 125 mm</t>
  </si>
  <si>
    <t>-1803050791</t>
  </si>
  <si>
    <t>01245</t>
  </si>
  <si>
    <t>spojka</t>
  </si>
  <si>
    <t>-1839916383</t>
  </si>
  <si>
    <t>01258</t>
  </si>
  <si>
    <t>drátěnný žlab 100/100 mm   2m/ks</t>
  </si>
  <si>
    <t>1587244693</t>
  </si>
  <si>
    <t>01272</t>
  </si>
  <si>
    <t>nosník pro drátěný žlab šíře 150 a 200</t>
  </si>
  <si>
    <t>500211680</t>
  </si>
  <si>
    <t>01276</t>
  </si>
  <si>
    <t>spoka pro drátěný žlabu k nosníku</t>
  </si>
  <si>
    <t>1209609686</t>
  </si>
  <si>
    <t>01280</t>
  </si>
  <si>
    <t>spojka drátěných žlabů</t>
  </si>
  <si>
    <t>177143242</t>
  </si>
  <si>
    <t>04469</t>
  </si>
  <si>
    <t>FV konektor na kabel MC6</t>
  </si>
  <si>
    <t>-1663682378</t>
  </si>
  <si>
    <t>09006</t>
  </si>
  <si>
    <t>MTP 100/5A 10VA tř. př. 0,5S (cejchovaný)</t>
  </si>
  <si>
    <t>-852269527</t>
  </si>
  <si>
    <t>11163</t>
  </si>
  <si>
    <t>deion 3x100A</t>
  </si>
  <si>
    <t>-952200390</t>
  </si>
  <si>
    <t>16062</t>
  </si>
  <si>
    <t>3f elektroměr cejchovaný</t>
  </si>
  <si>
    <t>-599509547</t>
  </si>
  <si>
    <t>HZS</t>
  </si>
  <si>
    <t>Hodinové zúčtovací sazby</t>
  </si>
  <si>
    <t>Pol1</t>
  </si>
  <si>
    <t>Úprava stávajícího rozvaděče</t>
  </si>
  <si>
    <t>hod.</t>
  </si>
  <si>
    <t>-169771778</t>
  </si>
  <si>
    <t>Pol2</t>
  </si>
  <si>
    <t>Úklid pracoviště</t>
  </si>
  <si>
    <t>-865916734</t>
  </si>
  <si>
    <t>Pol3</t>
  </si>
  <si>
    <t>Revize elektro</t>
  </si>
  <si>
    <t>205384708</t>
  </si>
  <si>
    <t>45</t>
  </si>
  <si>
    <t>Pol4</t>
  </si>
  <si>
    <t>Pomocné a přípravné práce</t>
  </si>
  <si>
    <t>946137153</t>
  </si>
  <si>
    <t>46</t>
  </si>
  <si>
    <t>Pol5</t>
  </si>
  <si>
    <t>Kontrola obvodů</t>
  </si>
  <si>
    <t>964272817</t>
  </si>
  <si>
    <t>47</t>
  </si>
  <si>
    <t>Pol6</t>
  </si>
  <si>
    <t>Vyhledání napojovacích bodů</t>
  </si>
  <si>
    <t>799235245</t>
  </si>
  <si>
    <t>48</t>
  </si>
  <si>
    <t>Pol7</t>
  </si>
  <si>
    <t>Úpravy stávající elektroinstalace</t>
  </si>
  <si>
    <t>2038872545</t>
  </si>
  <si>
    <t>49</t>
  </si>
  <si>
    <t>VRN000R01</t>
  </si>
  <si>
    <t>Podíl přidružených výkonů z C21M a navázaného materiálu</t>
  </si>
  <si>
    <t>%</t>
  </si>
  <si>
    <t>998458328</t>
  </si>
  <si>
    <t>50</t>
  </si>
  <si>
    <t>VRN000R02</t>
  </si>
  <si>
    <t>1662136062</t>
  </si>
  <si>
    <t>51</t>
  </si>
  <si>
    <t>VRN000R03</t>
  </si>
  <si>
    <t>967887310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</si>
  <si>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</si>
  <si>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</si>
  <si>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</si>
  <si>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</si>
  <si>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VRN1</t>
  </si>
  <si>
    <t>Průzkumné, geodetické a projektové práce</t>
  </si>
  <si>
    <t>VRN100R01</t>
  </si>
  <si>
    <t>Průzkumné, geodetické a projektové práce projektové práce dokumentace stavby (výkresová a textová) skutečného provedení stavby</t>
  </si>
  <si>
    <t>kpl</t>
  </si>
  <si>
    <t>1024</t>
  </si>
  <si>
    <t>-333326948</t>
  </si>
  <si>
    <t>VRN3</t>
  </si>
  <si>
    <t>Zařízení staveniště</t>
  </si>
  <si>
    <t>VRN300R01</t>
  </si>
  <si>
    <t>1426049155</t>
  </si>
  <si>
    <t>VRN4</t>
  </si>
  <si>
    <t>Inženýrská činnost</t>
  </si>
  <si>
    <t>VRN40001R</t>
  </si>
  <si>
    <t>Spolupráce při zajištění licence pro výrobnu elektrické energie</t>
  </si>
  <si>
    <t>1837792846</t>
  </si>
  <si>
    <t>VRN40002R</t>
  </si>
  <si>
    <t>Spolupráce při zajištění příslušných smluv s provozovatelem distribuční sítě</t>
  </si>
  <si>
    <t>-583193019</t>
  </si>
  <si>
    <t>VRN7</t>
  </si>
  <si>
    <t>Provozní vlivy</t>
  </si>
  <si>
    <t>VRN700R01</t>
  </si>
  <si>
    <t>Provoz investora, třetích osob</t>
  </si>
  <si>
    <t>-2146377086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</si>
  <si>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</si>
  <si>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</si>
  <si>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</si>
  <si>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</si>
  <si>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</si>
  <si>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</rPr>
      <t>Rekapitulace stavby</t>
    </r>
    <r>
      <rPr>
        <sz val="9"/>
        <rFont val="Trebuchet MS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</si>
  <si>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</si>
  <si>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b/>
        <sz val="9"/>
        <rFont val="Trebuchet MS"/>
      </rPr>
      <t>Rekapitulace objektů stavby a soupisů prací</t>
    </r>
    <r>
      <rPr>
        <sz val="9"/>
        <rFont val="Trebuchet MS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</si>
  <si>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</si>
  <si>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</si>
  <si>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</si>
  <si>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</si>
  <si>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</si>
  <si>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</si>
  <si>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</si>
  <si>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</si>
  <si>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</si>
  <si>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</si>
  <si>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</si>
  <si>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</rPr>
      <t>Krycí list soupisu</t>
    </r>
    <r>
      <rPr>
        <sz val="9"/>
        <rFont val="Trebuchet MS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</si>
  <si>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</si>
  <si>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</rPr>
      <t>Rekapitulace členění soupisu prací</t>
    </r>
    <r>
      <rPr>
        <sz val="9"/>
        <rFont val="Trebuchet MS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</si>
  <si>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</si>
  <si>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</rPr>
      <t xml:space="preserve">Soupis prací </t>
    </r>
    <r>
      <rPr>
        <sz val="9"/>
        <rFont val="Trebuchet MS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</si>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</sst>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9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800080"/>
      <name val="Trebuchet MS"/>
    </font>
    <font>
      <sz val="8"/>
      <color rgb="FF505050"/>
      <name val="Trebuchet MS"/>
    </font>
    <font>
      <sz val="8"/>
      <color rgb="FF0000A8"/>
      <name val="Trebuchet MS"/>
    </font>
    <font>
      <sz val="8"/>
      <color rgb="FFFF0000"/>
      <name val="Trebuchet MS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8"/>
      <color theme="10"/>
      <name val="Wingdings 2"/>
    </font>
    <font>
      <b/>
      <sz val="10"/>
      <color rgb="FF003366"/>
      <name val="Trebuchet MS"/>
    </font>
    <font>
      <sz val="10"/>
      <color rgb="FF969696"/>
      <name val="Trebuchet MS"/>
    </font>
    <font>
      <sz val="10"/>
      <color theme="10"/>
      <name val="Trebuchet MS"/>
    </font>
    <font>
      <sz val="8"/>
      <color rgb="FF00000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8"/>
      <color rgb="FF0000FF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7" fillId="0" borderId="0" applyNumberFormat="0" applyFill="0" applyBorder="0" applyAlignment="0" applyProtection="0"/>
  </cellStyleXfs>
  <cellXfs count="413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3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14" fillId="2" borderId="0" xfId="0" applyFont="1" applyFill="1" applyAlignment="1" applyProtection="1">
      <alignment horizontal="left" vertical="center"/>
    </xf>
    <xf numFmtId="0" fontId="15" fillId="2" borderId="0" xfId="1" applyFont="1" applyFill="1" applyAlignment="1" applyProtection="1">
      <alignment vertical="center"/>
    </xf>
    <xf numFmtId="0" fontId="47" fillId="2" borderId="0" xfId="1" applyFill="1"/>
    <xf numFmtId="0" fontId="0" fillId="2" borderId="0" xfId="0" applyFill="1"/>
    <xf numFmtId="0" fontId="13" fillId="2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6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19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1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center" vertical="center"/>
    </xf>
    <xf numFmtId="0" fontId="0" fillId="4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6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>
      <alignment vertical="center"/>
    </xf>
    <xf numFmtId="0" fontId="22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9" xfId="0" applyFont="1" applyBorder="1" applyAlignment="1" applyProtection="1">
      <alignment vertical="center"/>
    </xf>
    <xf numFmtId="0" fontId="0" fillId="5" borderId="10" xfId="0" applyFont="1" applyFill="1" applyBorder="1" applyAlignment="1" applyProtection="1">
      <alignment vertical="center"/>
    </xf>
    <xf numFmtId="0" fontId="2" fillId="5" borderId="11" xfId="0" applyFont="1" applyFill="1" applyBorder="1" applyAlignment="1" applyProtection="1">
      <alignment horizontal="center" vertical="center"/>
    </xf>
    <xf numFmtId="0" fontId="19" fillId="0" borderId="20" xfId="0" applyFont="1" applyBorder="1" applyAlignment="1" applyProtection="1">
      <alignment horizontal="center" vertical="center" wrapText="1"/>
    </xf>
    <xf numFmtId="0" fontId="19" fillId="0" borderId="21" xfId="0" applyFont="1" applyBorder="1" applyAlignment="1" applyProtection="1">
      <alignment horizontal="center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3" fillId="0" borderId="18" xfId="0" applyNumberFormat="1" applyFont="1" applyBorder="1" applyAlignment="1" applyProtection="1">
      <alignment vertical="center"/>
    </xf>
    <xf numFmtId="4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</xf>
    <xf numFmtId="4" fontId="23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4" fillId="0" borderId="5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29" fillId="0" borderId="18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5" fillId="0" borderId="5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4" fontId="32" fillId="0" borderId="18" xfId="0" applyNumberFormat="1" applyFont="1" applyBorder="1" applyAlignment="1" applyProtection="1">
      <alignment vertical="center"/>
    </xf>
    <xf numFmtId="4" fontId="32" fillId="0" borderId="0" xfId="0" applyNumberFormat="1" applyFont="1" applyBorder="1" applyAlignment="1" applyProtection="1">
      <alignment vertical="center"/>
    </xf>
    <xf numFmtId="166" fontId="32" fillId="0" borderId="0" xfId="0" applyNumberFormat="1" applyFont="1" applyBorder="1" applyAlignment="1" applyProtection="1">
      <alignment vertical="center"/>
    </xf>
    <xf numFmtId="4" fontId="32" fillId="0" borderId="19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3" xfId="0" applyNumberFormat="1" applyFont="1" applyBorder="1" applyAlignment="1" applyProtection="1">
      <alignment vertical="center"/>
    </xf>
    <xf numFmtId="4" fontId="29" fillId="0" borderId="24" xfId="0" applyNumberFormat="1" applyFont="1" applyBorder="1" applyAlignment="1" applyProtection="1">
      <alignment vertical="center"/>
    </xf>
    <xf numFmtId="166" fontId="29" fillId="0" borderId="24" xfId="0" applyNumberFormat="1" applyFont="1" applyBorder="1" applyAlignment="1" applyProtection="1">
      <alignment vertical="center"/>
    </xf>
    <xf numFmtId="4" fontId="29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5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33" fillId="2" borderId="0" xfId="1" applyFont="1" applyFill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0" fontId="34" fillId="0" borderId="0" xfId="0" applyFont="1" applyAlignment="1">
      <alignment horizontal="left" vertical="center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19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1" fillId="0" borderId="0" xfId="0" applyFont="1" applyBorder="1" applyAlignment="1" applyProtection="1">
      <alignment horizontal="left" vertical="center"/>
    </xf>
    <xf numFmtId="4" fontId="24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>
      <alignment vertical="center"/>
      <protection locked="0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6" xfId="0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horizontal="left" vertical="center"/>
    </xf>
    <xf numFmtId="0" fontId="7" fillId="0" borderId="24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vertical="center"/>
      <protection locked="0"/>
    </xf>
    <xf numFmtId="4" fontId="7" fillId="0" borderId="24" xfId="0" applyNumberFormat="1" applyFont="1" applyBorder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Protection="1"/>
    <xf numFmtId="0" fontId="0" fillId="0" borderId="5" xfId="0" applyBorder="1"/>
    <xf numFmtId="0" fontId="2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4" fillId="0" borderId="0" xfId="0" applyNumberFormat="1" applyFont="1" applyAlignment="1" applyProtection="1"/>
    <xf numFmtId="166" fontId="36" fillId="0" borderId="16" xfId="0" applyNumberFormat="1" applyFont="1" applyBorder="1" applyAlignment="1" applyProtection="1"/>
    <xf numFmtId="166" fontId="36" fillId="0" borderId="17" xfId="0" applyNumberFormat="1" applyFont="1" applyBorder="1" applyAlignment="1" applyProtection="1"/>
    <xf numFmtId="4" fontId="37" fillId="0" borderId="0" xfId="0" applyNumberFormat="1" applyFont="1" applyAlignment="1">
      <alignment vertical="center"/>
    </xf>
    <xf numFmtId="0" fontId="8" fillId="0" borderId="5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5" xfId="0" applyFont="1" applyBorder="1" applyAlignment="1"/>
    <xf numFmtId="0" fontId="8" fillId="0" borderId="18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9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3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3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5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5" xfId="0" applyFont="1" applyBorder="1" applyAlignment="1">
      <alignment vertical="center"/>
    </xf>
    <xf numFmtId="0" fontId="11" fillId="0" borderId="18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5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5" xfId="0" applyFont="1" applyBorder="1" applyAlignment="1">
      <alignment vertical="center"/>
    </xf>
    <xf numFmtId="0" fontId="12" fillId="0" borderId="18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9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9" fillId="0" borderId="28" xfId="0" applyFont="1" applyBorder="1" applyAlignment="1" applyProtection="1">
      <alignment horizontal="center" vertical="center"/>
    </xf>
    <xf numFmtId="49" fontId="39" fillId="0" borderId="28" xfId="0" applyNumberFormat="1" applyFont="1" applyBorder="1" applyAlignment="1" applyProtection="1">
      <alignment horizontal="left" vertical="center" wrapText="1"/>
    </xf>
    <xf numFmtId="0" fontId="39" fillId="0" borderId="28" xfId="0" applyFont="1" applyBorder="1" applyAlignment="1" applyProtection="1">
      <alignment horizontal="left" vertical="center" wrapText="1"/>
    </xf>
    <xf numFmtId="0" fontId="39" fillId="0" borderId="28" xfId="0" applyFont="1" applyBorder="1" applyAlignment="1" applyProtection="1">
      <alignment horizontal="center" vertical="center" wrapText="1"/>
    </xf>
    <xf numFmtId="167" fontId="39" fillId="0" borderId="28" xfId="0" applyNumberFormat="1" applyFont="1" applyBorder="1" applyAlignment="1" applyProtection="1">
      <alignment vertical="center"/>
    </xf>
    <xf numFmtId="4" fontId="39" fillId="3" borderId="28" xfId="0" applyNumberFormat="1" applyFont="1" applyFill="1" applyBorder="1" applyAlignment="1" applyProtection="1">
      <alignment vertical="center"/>
      <protection locked="0"/>
    </xf>
    <xf numFmtId="4" fontId="39" fillId="0" borderId="28" xfId="0" applyNumberFormat="1" applyFont="1" applyBorder="1" applyAlignment="1" applyProtection="1">
      <alignment vertical="center"/>
    </xf>
    <xf numFmtId="0" fontId="39" fillId="0" borderId="5" xfId="0" applyFont="1" applyBorder="1" applyAlignment="1">
      <alignment vertical="center"/>
    </xf>
    <xf numFmtId="0" fontId="39" fillId="3" borderId="28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167" fontId="0" fillId="3" borderId="28" xfId="0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top"/>
      <protection locked="0"/>
    </xf>
    <xf numFmtId="0" fontId="40" fillId="0" borderId="29" xfId="0" applyFont="1" applyBorder="1" applyAlignment="1" applyProtection="1">
      <alignment vertical="center" wrapText="1"/>
      <protection locked="0"/>
    </xf>
    <xf numFmtId="0" fontId="40" fillId="0" borderId="30" xfId="0" applyFont="1" applyBorder="1" applyAlignment="1" applyProtection="1">
      <alignment vertical="center" wrapText="1"/>
      <protection locked="0"/>
    </xf>
    <xf numFmtId="0" fontId="40" fillId="0" borderId="31" xfId="0" applyFont="1" applyBorder="1" applyAlignment="1" applyProtection="1">
      <alignment vertical="center" wrapText="1"/>
      <protection locked="0"/>
    </xf>
    <xf numFmtId="0" fontId="40" fillId="0" borderId="32" xfId="0" applyFont="1" applyBorder="1" applyAlignment="1" applyProtection="1">
      <alignment horizontal="center" vertical="center" wrapText="1"/>
      <protection locked="0"/>
    </xf>
    <xf numFmtId="0" fontId="40" fillId="0" borderId="33" xfId="0" applyFont="1" applyBorder="1" applyAlignment="1" applyProtection="1">
      <alignment horizontal="center" vertical="center" wrapText="1"/>
      <protection locked="0"/>
    </xf>
    <xf numFmtId="0" fontId="40" fillId="0" borderId="32" xfId="0" applyFont="1" applyBorder="1" applyAlignment="1" applyProtection="1">
      <alignment vertical="center" wrapText="1"/>
      <protection locked="0"/>
    </xf>
    <xf numFmtId="0" fontId="40" fillId="0" borderId="33" xfId="0" applyFont="1" applyBorder="1" applyAlignment="1" applyProtection="1">
      <alignment vertical="center" wrapText="1"/>
      <protection locked="0"/>
    </xf>
    <xf numFmtId="0" fontId="42" fillId="0" borderId="1" xfId="0" applyFont="1" applyBorder="1" applyAlignment="1" applyProtection="1">
      <alignment horizontal="left" vertical="center" wrapText="1"/>
      <protection locked="0"/>
    </xf>
    <xf numFmtId="0" fontId="43" fillId="0" borderId="1" xfId="0" applyFont="1" applyBorder="1" applyAlignment="1" applyProtection="1">
      <alignment horizontal="left" vertical="center" wrapText="1"/>
      <protection locked="0"/>
    </xf>
    <xf numFmtId="0" fontId="43" fillId="0" borderId="32" xfId="0" applyFont="1" applyBorder="1" applyAlignment="1" applyProtection="1">
      <alignment vertical="center" wrapText="1"/>
      <protection locked="0"/>
    </xf>
    <xf numFmtId="0" fontId="43" fillId="0" borderId="1" xfId="0" applyFont="1" applyBorder="1" applyAlignment="1" applyProtection="1">
      <alignment vertical="center" wrapText="1"/>
      <protection locked="0"/>
    </xf>
    <xf numFmtId="0" fontId="43" fillId="0" borderId="1" xfId="0" applyFont="1" applyBorder="1" applyAlignment="1" applyProtection="1">
      <alignment vertical="center"/>
      <protection locked="0"/>
    </xf>
    <xf numFmtId="0" fontId="43" fillId="0" borderId="1" xfId="0" applyFont="1" applyBorder="1" applyAlignment="1" applyProtection="1">
      <alignment horizontal="left" vertical="center"/>
      <protection locked="0"/>
    </xf>
    <xf numFmtId="49" fontId="43" fillId="0" borderId="1" xfId="0" applyNumberFormat="1" applyFont="1" applyBorder="1" applyAlignment="1" applyProtection="1">
      <alignment vertical="center" wrapText="1"/>
      <protection locked="0"/>
    </xf>
    <xf numFmtId="0" fontId="40" fillId="0" borderId="35" xfId="0" applyFont="1" applyBorder="1" applyAlignment="1" applyProtection="1">
      <alignment vertical="center" wrapText="1"/>
      <protection locked="0"/>
    </xf>
    <xf numFmtId="0" fontId="44" fillId="0" borderId="34" xfId="0" applyFont="1" applyBorder="1" applyAlignment="1" applyProtection="1">
      <alignment vertical="center" wrapText="1"/>
      <protection locked="0"/>
    </xf>
    <xf numFmtId="0" fontId="40" fillId="0" borderId="36" xfId="0" applyFont="1" applyBorder="1" applyAlignment="1" applyProtection="1">
      <alignment vertical="center" wrapText="1"/>
      <protection locked="0"/>
    </xf>
    <xf numFmtId="0" fontId="40" fillId="0" borderId="1" xfId="0" applyFont="1" applyBorder="1" applyAlignment="1" applyProtection="1">
      <alignment vertical="top"/>
      <protection locked="0"/>
    </xf>
    <xf numFmtId="0" fontId="40" fillId="0" borderId="0" xfId="0" applyFont="1" applyAlignment="1" applyProtection="1">
      <alignment vertical="top"/>
      <protection locked="0"/>
    </xf>
    <xf numFmtId="0" fontId="40" fillId="0" borderId="29" xfId="0" applyFont="1" applyBorder="1" applyAlignment="1" applyProtection="1">
      <alignment horizontal="left" vertical="center"/>
      <protection locked="0"/>
    </xf>
    <xf numFmtId="0" fontId="40" fillId="0" borderId="30" xfId="0" applyFont="1" applyBorder="1" applyAlignment="1" applyProtection="1">
      <alignment horizontal="left" vertical="center"/>
      <protection locked="0"/>
    </xf>
    <xf numFmtId="0" fontId="40" fillId="0" borderId="31" xfId="0" applyFont="1" applyBorder="1" applyAlignment="1" applyProtection="1">
      <alignment horizontal="left" vertical="center"/>
      <protection locked="0"/>
    </xf>
    <xf numFmtId="0" fontId="40" fillId="0" borderId="32" xfId="0" applyFont="1" applyBorder="1" applyAlignment="1" applyProtection="1">
      <alignment horizontal="left" vertical="center"/>
      <protection locked="0"/>
    </xf>
    <xf numFmtId="0" fontId="40" fillId="0" borderId="33" xfId="0" applyFont="1" applyBorder="1" applyAlignment="1" applyProtection="1">
      <alignment horizontal="left" vertical="center"/>
      <protection locked="0"/>
    </xf>
    <xf numFmtId="0" fontId="42" fillId="0" borderId="1" xfId="0" applyFont="1" applyBorder="1" applyAlignment="1" applyProtection="1">
      <alignment horizontal="left" vertical="center"/>
      <protection locked="0"/>
    </xf>
    <xf numFmtId="0" fontId="45" fillId="0" borderId="0" xfId="0" applyFont="1" applyAlignment="1" applyProtection="1">
      <alignment horizontal="left" vertical="center"/>
      <protection locked="0"/>
    </xf>
    <xf numFmtId="0" fontId="42" fillId="0" borderId="34" xfId="0" applyFont="1" applyBorder="1" applyAlignment="1" applyProtection="1">
      <alignment horizontal="left" vertical="center"/>
      <protection locked="0"/>
    </xf>
    <xf numFmtId="0" fontId="42" fillId="0" borderId="34" xfId="0" applyFont="1" applyBorder="1" applyAlignment="1" applyProtection="1">
      <alignment horizontal="center" vertical="center"/>
      <protection locked="0"/>
    </xf>
    <xf numFmtId="0" fontId="45" fillId="0" borderId="34" xfId="0" applyFont="1" applyBorder="1" applyAlignment="1" applyProtection="1">
      <alignment horizontal="left" vertical="center"/>
      <protection locked="0"/>
    </xf>
    <xf numFmtId="0" fontId="46" fillId="0" borderId="1" xfId="0" applyFont="1" applyBorder="1" applyAlignment="1" applyProtection="1">
      <alignment horizontal="left" vertical="center"/>
      <protection locked="0"/>
    </xf>
    <xf numFmtId="0" fontId="43" fillId="0" borderId="0" xfId="0" applyFont="1" applyAlignment="1" applyProtection="1">
      <alignment horizontal="left" vertical="center"/>
      <protection locked="0"/>
    </xf>
    <xf numFmtId="0" fontId="43" fillId="0" borderId="1" xfId="0" applyFont="1" applyBorder="1" applyAlignment="1" applyProtection="1">
      <alignment horizontal="center" vertical="center"/>
      <protection locked="0"/>
    </xf>
    <xf numFmtId="0" fontId="43" fillId="0" borderId="32" xfId="0" applyFont="1" applyBorder="1" applyAlignment="1" applyProtection="1">
      <alignment horizontal="left" vertical="center"/>
      <protection locked="0"/>
    </xf>
    <xf numFmtId="0" fontId="43" fillId="0" borderId="1" xfId="0" applyFont="1" applyFill="1" applyBorder="1" applyAlignment="1" applyProtection="1">
      <alignment horizontal="left" vertical="center"/>
      <protection locked="0"/>
    </xf>
    <xf numFmtId="0" fontId="43" fillId="0" borderId="1" xfId="0" applyFont="1" applyFill="1" applyBorder="1" applyAlignment="1" applyProtection="1">
      <alignment horizontal="center" vertical="center"/>
      <protection locked="0"/>
    </xf>
    <xf numFmtId="0" fontId="40" fillId="0" borderId="35" xfId="0" applyFont="1" applyBorder="1" applyAlignment="1" applyProtection="1">
      <alignment horizontal="left" vertical="center"/>
      <protection locked="0"/>
    </xf>
    <xf numFmtId="0" fontId="44" fillId="0" borderId="34" xfId="0" applyFont="1" applyBorder="1" applyAlignment="1" applyProtection="1">
      <alignment horizontal="left" vertical="center"/>
      <protection locked="0"/>
    </xf>
    <xf numFmtId="0" fontId="40" fillId="0" borderId="36" xfId="0" applyFont="1" applyBorder="1" applyAlignment="1" applyProtection="1">
      <alignment horizontal="left" vertical="center"/>
      <protection locked="0"/>
    </xf>
    <xf numFmtId="0" fontId="40" fillId="0" borderId="1" xfId="0" applyFont="1" applyBorder="1" applyAlignment="1" applyProtection="1">
      <alignment horizontal="left" vertical="center"/>
      <protection locked="0"/>
    </xf>
    <xf numFmtId="0" fontId="44" fillId="0" borderId="1" xfId="0" applyFont="1" applyBorder="1" applyAlignment="1" applyProtection="1">
      <alignment horizontal="left" vertical="center"/>
      <protection locked="0"/>
    </xf>
    <xf numFmtId="0" fontId="45" fillId="0" borderId="1" xfId="0" applyFont="1" applyBorder="1" applyAlignment="1" applyProtection="1">
      <alignment horizontal="left" vertical="center"/>
      <protection locked="0"/>
    </xf>
    <xf numFmtId="0" fontId="43" fillId="0" borderId="34" xfId="0" applyFont="1" applyBorder="1" applyAlignment="1" applyProtection="1">
      <alignment horizontal="left" vertical="center"/>
      <protection locked="0"/>
    </xf>
    <xf numFmtId="0" fontId="40" fillId="0" borderId="1" xfId="0" applyFont="1" applyBorder="1" applyAlignment="1" applyProtection="1">
      <alignment horizontal="left" vertical="center" wrapText="1"/>
      <protection locked="0"/>
    </xf>
    <xf numFmtId="0" fontId="43" fillId="0" borderId="1" xfId="0" applyFont="1" applyBorder="1" applyAlignment="1" applyProtection="1">
      <alignment horizontal="center" vertical="center" wrapText="1"/>
      <protection locked="0"/>
    </xf>
    <xf numFmtId="0" fontId="40" fillId="0" borderId="29" xfId="0" applyFont="1" applyBorder="1" applyAlignment="1" applyProtection="1">
      <alignment horizontal="left" vertical="center" wrapText="1"/>
      <protection locked="0"/>
    </xf>
    <xf numFmtId="0" fontId="40" fillId="0" borderId="30" xfId="0" applyFont="1" applyBorder="1" applyAlignment="1" applyProtection="1">
      <alignment horizontal="left" vertical="center" wrapText="1"/>
      <protection locked="0"/>
    </xf>
    <xf numFmtId="0" fontId="40" fillId="0" borderId="31" xfId="0" applyFont="1" applyBorder="1" applyAlignment="1" applyProtection="1">
      <alignment horizontal="left" vertical="center" wrapText="1"/>
      <protection locked="0"/>
    </xf>
    <xf numFmtId="0" fontId="40" fillId="0" borderId="32" xfId="0" applyFont="1" applyBorder="1" applyAlignment="1" applyProtection="1">
      <alignment horizontal="left" vertical="center" wrapText="1"/>
      <protection locked="0"/>
    </xf>
    <xf numFmtId="0" fontId="40" fillId="0" borderId="33" xfId="0" applyFont="1" applyBorder="1" applyAlignment="1" applyProtection="1">
      <alignment horizontal="left" vertical="center" wrapText="1"/>
      <protection locked="0"/>
    </xf>
    <xf numFmtId="0" fontId="45" fillId="0" borderId="32" xfId="0" applyFont="1" applyBorder="1" applyAlignment="1" applyProtection="1">
      <alignment horizontal="left" vertical="center" wrapText="1"/>
      <protection locked="0"/>
    </xf>
    <xf numFmtId="0" fontId="45" fillId="0" borderId="33" xfId="0" applyFont="1" applyBorder="1" applyAlignment="1" applyProtection="1">
      <alignment horizontal="left" vertical="center" wrapText="1"/>
      <protection locked="0"/>
    </xf>
    <xf numFmtId="0" fontId="43" fillId="0" borderId="32" xfId="0" applyFont="1" applyBorder="1" applyAlignment="1" applyProtection="1">
      <alignment horizontal="left" vertical="center" wrapText="1"/>
      <protection locked="0"/>
    </xf>
    <xf numFmtId="0" fontId="43" fillId="0" borderId="33" xfId="0" applyFont="1" applyBorder="1" applyAlignment="1" applyProtection="1">
      <alignment horizontal="left" vertical="center" wrapText="1"/>
      <protection locked="0"/>
    </xf>
    <xf numFmtId="0" fontId="43" fillId="0" borderId="33" xfId="0" applyFont="1" applyBorder="1" applyAlignment="1" applyProtection="1">
      <alignment horizontal="left" vertical="center"/>
      <protection locked="0"/>
    </xf>
    <xf numFmtId="0" fontId="43" fillId="0" borderId="35" xfId="0" applyFont="1" applyBorder="1" applyAlignment="1" applyProtection="1">
      <alignment horizontal="left" vertical="center" wrapText="1"/>
      <protection locked="0"/>
    </xf>
    <xf numFmtId="0" fontId="43" fillId="0" borderId="34" xfId="0" applyFont="1" applyBorder="1" applyAlignment="1" applyProtection="1">
      <alignment horizontal="left" vertical="center" wrapText="1"/>
      <protection locked="0"/>
    </xf>
    <xf numFmtId="0" fontId="43" fillId="0" borderId="36" xfId="0" applyFont="1" applyBorder="1" applyAlignment="1" applyProtection="1">
      <alignment horizontal="left" vertical="center" wrapText="1"/>
      <protection locked="0"/>
    </xf>
    <xf numFmtId="0" fontId="43" fillId="0" borderId="1" xfId="0" applyFont="1" applyBorder="1" applyAlignment="1" applyProtection="1">
      <alignment horizontal="left" vertical="top"/>
      <protection locked="0"/>
    </xf>
    <xf numFmtId="0" fontId="43" fillId="0" borderId="1" xfId="0" applyFont="1" applyBorder="1" applyAlignment="1" applyProtection="1">
      <alignment horizontal="center" vertical="top"/>
      <protection locked="0"/>
    </xf>
    <xf numFmtId="0" fontId="43" fillId="0" borderId="35" xfId="0" applyFont="1" applyBorder="1" applyAlignment="1" applyProtection="1">
      <alignment horizontal="left" vertical="center"/>
      <protection locked="0"/>
    </xf>
    <xf numFmtId="0" fontId="43" fillId="0" borderId="36" xfId="0" applyFont="1" applyBorder="1" applyAlignment="1" applyProtection="1">
      <alignment horizontal="left" vertical="center"/>
      <protection locked="0"/>
    </xf>
    <xf numFmtId="0" fontId="45" fillId="0" borderId="0" xfId="0" applyFont="1" applyAlignment="1" applyProtection="1">
      <alignment vertical="center"/>
      <protection locked="0"/>
    </xf>
    <xf numFmtId="0" fontId="42" fillId="0" borderId="1" xfId="0" applyFont="1" applyBorder="1" applyAlignment="1" applyProtection="1">
      <alignment vertical="center"/>
      <protection locked="0"/>
    </xf>
    <xf numFmtId="0" fontId="45" fillId="0" borderId="34" xfId="0" applyFont="1" applyBorder="1" applyAlignment="1" applyProtection="1">
      <alignment vertical="center"/>
      <protection locked="0"/>
    </xf>
    <xf numFmtId="0" fontId="42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43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42" fillId="0" borderId="34" xfId="0" applyFont="1" applyBorder="1" applyAlignment="1" applyProtection="1">
      <alignment horizontal="left"/>
      <protection locked="0"/>
    </xf>
    <xf numFmtId="0" fontId="45" fillId="0" borderId="34" xfId="0" applyFont="1" applyBorder="1" applyAlignment="1" applyProtection="1">
      <protection locked="0"/>
    </xf>
    <xf numFmtId="0" fontId="40" fillId="0" borderId="32" xfId="0" applyFont="1" applyBorder="1" applyAlignment="1" applyProtection="1">
      <alignment vertical="top"/>
      <protection locked="0"/>
    </xf>
    <xf numFmtId="0" fontId="40" fillId="0" borderId="33" xfId="0" applyFont="1" applyBorder="1" applyAlignment="1" applyProtection="1">
      <alignment vertical="top"/>
      <protection locked="0"/>
    </xf>
    <xf numFmtId="0" fontId="40" fillId="0" borderId="1" xfId="0" applyFont="1" applyBorder="1" applyAlignment="1" applyProtection="1">
      <alignment horizontal="center" vertical="center"/>
      <protection locked="0"/>
    </xf>
    <xf numFmtId="0" fontId="40" fillId="0" borderId="1" xfId="0" applyFont="1" applyBorder="1" applyAlignment="1" applyProtection="1">
      <alignment horizontal="left" vertical="top"/>
      <protection locked="0"/>
    </xf>
    <xf numFmtId="0" fontId="40" fillId="0" borderId="35" xfId="0" applyFont="1" applyBorder="1" applyAlignment="1" applyProtection="1">
      <alignment vertical="top"/>
      <protection locked="0"/>
    </xf>
    <xf numFmtId="0" fontId="40" fillId="0" borderId="34" xfId="0" applyFont="1" applyBorder="1" applyAlignment="1" applyProtection="1">
      <alignment vertical="top"/>
      <protection locked="0"/>
    </xf>
    <xf numFmtId="0" fontId="40" fillId="0" borderId="36" xfId="0" applyFont="1" applyBorder="1" applyAlignment="1" applyProtection="1">
      <alignment vertical="top"/>
      <protection locked="0"/>
    </xf>
    <xf numFmtId="0" fontId="26" fillId="0" borderId="0" xfId="0" applyFont="1" applyAlignment="1" applyProtection="1">
      <alignment horizontal="left" vertical="center" wrapText="1"/>
    </xf>
    <xf numFmtId="0" fontId="31" fillId="0" borderId="0" xfId="0" applyFont="1" applyAlignment="1" applyProtection="1">
      <alignment horizontal="left" vertical="center" wrapText="1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right" vertical="center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top" wrapText="1"/>
    </xf>
    <xf numFmtId="0" fontId="0" fillId="0" borderId="0" xfId="0" applyBorder="1" applyProtection="1"/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8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horizontal="right" vertical="center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center"/>
    </xf>
    <xf numFmtId="0" fontId="3" fillId="4" borderId="10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4" fontId="3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0" fillId="0" borderId="0" xfId="0"/>
    <xf numFmtId="0" fontId="2" fillId="0" borderId="0" xfId="0" applyFont="1" applyBorder="1" applyAlignment="1" applyProtection="1">
      <alignment horizontal="left" vertical="center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21" fillId="0" borderId="8" xfId="0" applyNumberFormat="1" applyFont="1" applyBorder="1" applyAlignment="1" applyProtection="1">
      <alignment vertical="center"/>
    </xf>
    <xf numFmtId="0" fontId="0" fillId="0" borderId="8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0" fillId="0" borderId="0" xfId="0" applyFont="1" applyAlignment="1" applyProtection="1">
      <alignment vertical="center"/>
    </xf>
    <xf numFmtId="0" fontId="33" fillId="2" borderId="0" xfId="1" applyFont="1" applyFill="1" applyAlignment="1">
      <alignment vertical="center"/>
    </xf>
    <xf numFmtId="0" fontId="19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horizontal="left" vertical="center"/>
    </xf>
    <xf numFmtId="0" fontId="19" fillId="0" borderId="0" xfId="0" applyFont="1" applyAlignment="1" applyProtection="1">
      <alignment horizontal="left" vertical="center" wrapText="1"/>
    </xf>
    <xf numFmtId="0" fontId="19" fillId="0" borderId="0" xfId="0" applyFont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43" fillId="0" borderId="1" xfId="0" applyFont="1" applyBorder="1" applyAlignment="1" applyProtection="1">
      <alignment horizontal="left" vertical="center" wrapText="1"/>
      <protection locked="0"/>
    </xf>
    <xf numFmtId="0" fontId="41" fillId="0" borderId="1" xfId="0" applyFont="1" applyBorder="1" applyAlignment="1" applyProtection="1">
      <alignment horizontal="center" vertical="center" wrapText="1"/>
      <protection locked="0"/>
    </xf>
    <xf numFmtId="0" fontId="42" fillId="0" borderId="34" xfId="0" applyFont="1" applyBorder="1" applyAlignment="1" applyProtection="1">
      <alignment horizontal="left" wrapText="1"/>
      <protection locked="0"/>
    </xf>
    <xf numFmtId="49" fontId="43" fillId="0" borderId="1" xfId="0" applyNumberFormat="1" applyFont="1" applyBorder="1" applyAlignment="1" applyProtection="1">
      <alignment horizontal="left" vertical="center" wrapText="1"/>
      <protection locked="0"/>
    </xf>
    <xf numFmtId="0" fontId="41" fillId="0" borderId="1" xfId="0" applyFont="1" applyBorder="1" applyAlignment="1" applyProtection="1">
      <alignment horizontal="center" vertical="center"/>
      <protection locked="0"/>
    </xf>
    <xf numFmtId="0" fontId="42" fillId="0" borderId="34" xfId="0" applyFont="1" applyBorder="1" applyAlignment="1" applyProtection="1">
      <alignment horizontal="left"/>
      <protection locked="0"/>
    </xf>
    <xf numFmtId="0" fontId="43" fillId="0" borderId="1" xfId="0" applyFont="1" applyBorder="1" applyAlignment="1" applyProtection="1">
      <alignment horizontal="left" vertical="center"/>
      <protection locked="0"/>
    </xf>
    <xf numFmtId="0" fontId="43" fillId="0" borderId="1" xfId="0" applyFont="1" applyBorder="1" applyAlignment="1" applyProtection="1">
      <alignment horizontal="left" vertical="top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7"/>
  <sheetViews>
    <sheetView showGridLines="0" workbookViewId="0">
      <pane ySplit="1" topLeftCell="A38" activePane="bottomLeft" state="frozen"/>
      <selection pane="bottomLeft"/>
    </sheetView>
  </sheetViews>
  <sheetFormatPr defaultColWidth="12" defaultRowHeight="13.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33203125" customWidth="1"/>
    <col min="38" max="38" width="8.33203125" customWidth="1"/>
    <col min="39" max="39" width="3.33203125" customWidth="1"/>
    <col min="40" max="40" width="13.33203125" customWidth="1"/>
    <col min="41" max="41" width="7.3320312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33203125" customWidth="1"/>
    <col min="71" max="91" width="9.33203125" hidden="1"/>
  </cols>
  <sheetData>
    <row r="1" spans="1:74" ht="21.2" customHeight="1">
      <c r="A1" s="17" t="s">
        <v>0</v>
      </c>
      <c r="B1" s="18"/>
      <c r="C1" s="18"/>
      <c r="D1" s="19" t="s">
        <v>1</v>
      </c>
      <c r="E1" s="18"/>
      <c r="F1" s="18"/>
      <c r="G1" s="18"/>
      <c r="H1" s="18"/>
      <c r="I1" s="18"/>
      <c r="J1" s="18"/>
      <c r="K1" s="20" t="s">
        <v>2</v>
      </c>
      <c r="L1" s="20"/>
      <c r="M1" s="20"/>
      <c r="N1" s="20"/>
      <c r="O1" s="20"/>
      <c r="P1" s="20"/>
      <c r="Q1" s="20"/>
      <c r="R1" s="20"/>
      <c r="S1" s="20"/>
      <c r="T1" s="18"/>
      <c r="U1" s="18"/>
      <c r="V1" s="18"/>
      <c r="W1" s="20" t="s">
        <v>3</v>
      </c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1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3" t="s">
        <v>4</v>
      </c>
      <c r="BB1" s="23" t="s">
        <v>5</v>
      </c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T1" s="24" t="s">
        <v>6</v>
      </c>
      <c r="BU1" s="24" t="s">
        <v>6</v>
      </c>
      <c r="BV1" s="24" t="s">
        <v>7</v>
      </c>
    </row>
    <row r="2" spans="1:74" ht="36.950000000000003" customHeight="1">
      <c r="AR2" s="388"/>
      <c r="AS2" s="388"/>
      <c r="AT2" s="388"/>
      <c r="AU2" s="388"/>
      <c r="AV2" s="388"/>
      <c r="AW2" s="388"/>
      <c r="AX2" s="388"/>
      <c r="AY2" s="388"/>
      <c r="AZ2" s="388"/>
      <c r="BA2" s="388"/>
      <c r="BB2" s="388"/>
      <c r="BC2" s="388"/>
      <c r="BD2" s="388"/>
      <c r="BE2" s="388"/>
      <c r="BS2" s="25" t="s">
        <v>8</v>
      </c>
      <c r="BT2" s="25" t="s">
        <v>9</v>
      </c>
    </row>
    <row r="3" spans="1:74" ht="6.95" customHeight="1"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8"/>
      <c r="BS3" s="25" t="s">
        <v>8</v>
      </c>
      <c r="BT3" s="25" t="s">
        <v>10</v>
      </c>
    </row>
    <row r="4" spans="1:74" ht="36.950000000000003" customHeight="1">
      <c r="B4" s="29"/>
      <c r="C4" s="30"/>
      <c r="D4" s="31" t="s">
        <v>11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2"/>
      <c r="AS4" s="33" t="s">
        <v>12</v>
      </c>
      <c r="BE4" s="34" t="s">
        <v>13</v>
      </c>
      <c r="BS4" s="25" t="s">
        <v>14</v>
      </c>
    </row>
    <row r="5" spans="1:74" ht="14.45" customHeight="1">
      <c r="B5" s="29"/>
      <c r="C5" s="30"/>
      <c r="D5" s="35" t="s">
        <v>15</v>
      </c>
      <c r="E5" s="30"/>
      <c r="F5" s="30"/>
      <c r="G5" s="30"/>
      <c r="H5" s="30"/>
      <c r="I5" s="30"/>
      <c r="J5" s="30"/>
      <c r="K5" s="389" t="s">
        <v>16</v>
      </c>
      <c r="L5" s="367"/>
      <c r="M5" s="367"/>
      <c r="N5" s="367"/>
      <c r="O5" s="367"/>
      <c r="P5" s="367"/>
      <c r="Q5" s="367"/>
      <c r="R5" s="367"/>
      <c r="S5" s="367"/>
      <c r="T5" s="367"/>
      <c r="U5" s="367"/>
      <c r="V5" s="367"/>
      <c r="W5" s="367"/>
      <c r="X5" s="367"/>
      <c r="Y5" s="367"/>
      <c r="Z5" s="367"/>
      <c r="AA5" s="367"/>
      <c r="AB5" s="367"/>
      <c r="AC5" s="367"/>
      <c r="AD5" s="367"/>
      <c r="AE5" s="367"/>
      <c r="AF5" s="367"/>
      <c r="AG5" s="367"/>
      <c r="AH5" s="367"/>
      <c r="AI5" s="367"/>
      <c r="AJ5" s="367"/>
      <c r="AK5" s="367"/>
      <c r="AL5" s="367"/>
      <c r="AM5" s="367"/>
      <c r="AN5" s="367"/>
      <c r="AO5" s="367"/>
      <c r="AP5" s="30"/>
      <c r="AQ5" s="32"/>
      <c r="BE5" s="382" t="s">
        <v>17</v>
      </c>
      <c r="BS5" s="25" t="s">
        <v>8</v>
      </c>
    </row>
    <row r="6" spans="1:74" ht="36.950000000000003" customHeight="1">
      <c r="B6" s="29"/>
      <c r="C6" s="30"/>
      <c r="D6" s="37" t="s">
        <v>18</v>
      </c>
      <c r="E6" s="30"/>
      <c r="F6" s="30"/>
      <c r="G6" s="30"/>
      <c r="H6" s="30"/>
      <c r="I6" s="30"/>
      <c r="J6" s="30"/>
      <c r="K6" s="366" t="s">
        <v>19</v>
      </c>
      <c r="L6" s="367"/>
      <c r="M6" s="367"/>
      <c r="N6" s="367"/>
      <c r="O6" s="367"/>
      <c r="P6" s="367"/>
      <c r="Q6" s="367"/>
      <c r="R6" s="367"/>
      <c r="S6" s="367"/>
      <c r="T6" s="367"/>
      <c r="U6" s="367"/>
      <c r="V6" s="367"/>
      <c r="W6" s="367"/>
      <c r="X6" s="367"/>
      <c r="Y6" s="367"/>
      <c r="Z6" s="367"/>
      <c r="AA6" s="367"/>
      <c r="AB6" s="367"/>
      <c r="AC6" s="367"/>
      <c r="AD6" s="367"/>
      <c r="AE6" s="367"/>
      <c r="AF6" s="367"/>
      <c r="AG6" s="367"/>
      <c r="AH6" s="367"/>
      <c r="AI6" s="367"/>
      <c r="AJ6" s="367"/>
      <c r="AK6" s="367"/>
      <c r="AL6" s="367"/>
      <c r="AM6" s="367"/>
      <c r="AN6" s="367"/>
      <c r="AO6" s="367"/>
      <c r="AP6" s="30"/>
      <c r="AQ6" s="32"/>
      <c r="BE6" s="383"/>
      <c r="BS6" s="25" t="s">
        <v>8</v>
      </c>
    </row>
    <row r="7" spans="1:74" ht="14.45" customHeight="1">
      <c r="B7" s="29"/>
      <c r="C7" s="30"/>
      <c r="D7" s="38" t="s">
        <v>20</v>
      </c>
      <c r="E7" s="30"/>
      <c r="F7" s="30"/>
      <c r="G7" s="30"/>
      <c r="H7" s="30"/>
      <c r="I7" s="30"/>
      <c r="J7" s="30"/>
      <c r="K7" s="36" t="s">
        <v>21</v>
      </c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8" t="s">
        <v>22</v>
      </c>
      <c r="AL7" s="30"/>
      <c r="AM7" s="30"/>
      <c r="AN7" s="36" t="s">
        <v>21</v>
      </c>
      <c r="AO7" s="30"/>
      <c r="AP7" s="30"/>
      <c r="AQ7" s="32"/>
      <c r="BE7" s="383"/>
      <c r="BS7" s="25" t="s">
        <v>8</v>
      </c>
    </row>
    <row r="8" spans="1:74" ht="14.45" customHeight="1">
      <c r="B8" s="29"/>
      <c r="C8" s="30"/>
      <c r="D8" s="38" t="s">
        <v>23</v>
      </c>
      <c r="E8" s="30"/>
      <c r="F8" s="30"/>
      <c r="G8" s="30"/>
      <c r="H8" s="30"/>
      <c r="I8" s="30"/>
      <c r="J8" s="30"/>
      <c r="K8" s="36" t="s">
        <v>24</v>
      </c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8" t="s">
        <v>25</v>
      </c>
      <c r="AL8" s="30"/>
      <c r="AM8" s="30"/>
      <c r="AN8" s="39" t="s">
        <v>26</v>
      </c>
      <c r="AO8" s="30"/>
      <c r="AP8" s="30"/>
      <c r="AQ8" s="32"/>
      <c r="BE8" s="383"/>
      <c r="BS8" s="25" t="s">
        <v>8</v>
      </c>
    </row>
    <row r="9" spans="1:74" ht="14.45" customHeight="1"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2"/>
      <c r="BE9" s="383"/>
      <c r="BS9" s="25" t="s">
        <v>8</v>
      </c>
    </row>
    <row r="10" spans="1:74" ht="14.45" customHeight="1">
      <c r="B10" s="29"/>
      <c r="C10" s="30"/>
      <c r="D10" s="38" t="s">
        <v>27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8" t="s">
        <v>28</v>
      </c>
      <c r="AL10" s="30"/>
      <c r="AM10" s="30"/>
      <c r="AN10" s="36" t="s">
        <v>21</v>
      </c>
      <c r="AO10" s="30"/>
      <c r="AP10" s="30"/>
      <c r="AQ10" s="32"/>
      <c r="BE10" s="383"/>
      <c r="BS10" s="25" t="s">
        <v>8</v>
      </c>
    </row>
    <row r="11" spans="1:74" ht="18.600000000000001" customHeight="1">
      <c r="B11" s="29"/>
      <c r="C11" s="30"/>
      <c r="D11" s="30"/>
      <c r="E11" s="36" t="s">
        <v>29</v>
      </c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8" t="s">
        <v>30</v>
      </c>
      <c r="AL11" s="30"/>
      <c r="AM11" s="30"/>
      <c r="AN11" s="36" t="s">
        <v>21</v>
      </c>
      <c r="AO11" s="30"/>
      <c r="AP11" s="30"/>
      <c r="AQ11" s="32"/>
      <c r="BE11" s="383"/>
      <c r="BS11" s="25" t="s">
        <v>8</v>
      </c>
    </row>
    <row r="12" spans="1:74" ht="6.95" customHeight="1">
      <c r="B12" s="2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2"/>
      <c r="BE12" s="383"/>
      <c r="BS12" s="25" t="s">
        <v>8</v>
      </c>
    </row>
    <row r="13" spans="1:74" ht="14.45" customHeight="1">
      <c r="B13" s="29"/>
      <c r="C13" s="30"/>
      <c r="D13" s="38" t="s">
        <v>31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8" t="s">
        <v>28</v>
      </c>
      <c r="AL13" s="30"/>
      <c r="AM13" s="30"/>
      <c r="AN13" s="40" t="s">
        <v>32</v>
      </c>
      <c r="AO13" s="30"/>
      <c r="AP13" s="30"/>
      <c r="AQ13" s="32"/>
      <c r="BE13" s="383"/>
      <c r="BS13" s="25" t="s">
        <v>8</v>
      </c>
    </row>
    <row r="14" spans="1:74" ht="15">
      <c r="B14" s="29"/>
      <c r="C14" s="30"/>
      <c r="D14" s="30"/>
      <c r="E14" s="390" t="s">
        <v>32</v>
      </c>
      <c r="F14" s="391"/>
      <c r="G14" s="391"/>
      <c r="H14" s="391"/>
      <c r="I14" s="391"/>
      <c r="J14" s="391"/>
      <c r="K14" s="391"/>
      <c r="L14" s="391"/>
      <c r="M14" s="391"/>
      <c r="N14" s="391"/>
      <c r="O14" s="391"/>
      <c r="P14" s="391"/>
      <c r="Q14" s="391"/>
      <c r="R14" s="391"/>
      <c r="S14" s="391"/>
      <c r="T14" s="391"/>
      <c r="U14" s="391"/>
      <c r="V14" s="391"/>
      <c r="W14" s="391"/>
      <c r="X14" s="391"/>
      <c r="Y14" s="391"/>
      <c r="Z14" s="391"/>
      <c r="AA14" s="391"/>
      <c r="AB14" s="391"/>
      <c r="AC14" s="391"/>
      <c r="AD14" s="391"/>
      <c r="AE14" s="391"/>
      <c r="AF14" s="391"/>
      <c r="AG14" s="391"/>
      <c r="AH14" s="391"/>
      <c r="AI14" s="391"/>
      <c r="AJ14" s="391"/>
      <c r="AK14" s="38" t="s">
        <v>30</v>
      </c>
      <c r="AL14" s="30"/>
      <c r="AM14" s="30"/>
      <c r="AN14" s="40" t="s">
        <v>32</v>
      </c>
      <c r="AO14" s="30"/>
      <c r="AP14" s="30"/>
      <c r="AQ14" s="32"/>
      <c r="BE14" s="383"/>
      <c r="BS14" s="25" t="s">
        <v>8</v>
      </c>
    </row>
    <row r="15" spans="1:74" ht="6.95" customHeight="1">
      <c r="B15" s="29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2"/>
      <c r="BE15" s="383"/>
      <c r="BS15" s="25" t="s">
        <v>6</v>
      </c>
    </row>
    <row r="16" spans="1:74" ht="14.45" customHeight="1">
      <c r="B16" s="29"/>
      <c r="C16" s="30"/>
      <c r="D16" s="38" t="s">
        <v>33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8" t="s">
        <v>28</v>
      </c>
      <c r="AL16" s="30"/>
      <c r="AM16" s="30"/>
      <c r="AN16" s="36" t="s">
        <v>34</v>
      </c>
      <c r="AO16" s="30"/>
      <c r="AP16" s="30"/>
      <c r="AQ16" s="32"/>
      <c r="BE16" s="383"/>
      <c r="BS16" s="25" t="s">
        <v>6</v>
      </c>
    </row>
    <row r="17" spans="2:71" ht="18.600000000000001" customHeight="1">
      <c r="B17" s="29"/>
      <c r="C17" s="30"/>
      <c r="D17" s="30"/>
      <c r="E17" s="36" t="s">
        <v>35</v>
      </c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8" t="s">
        <v>30</v>
      </c>
      <c r="AL17" s="30"/>
      <c r="AM17" s="30"/>
      <c r="AN17" s="36" t="s">
        <v>36</v>
      </c>
      <c r="AO17" s="30"/>
      <c r="AP17" s="30"/>
      <c r="AQ17" s="32"/>
      <c r="BE17" s="383"/>
      <c r="BS17" s="25" t="s">
        <v>37</v>
      </c>
    </row>
    <row r="18" spans="2:71" ht="6.95" customHeight="1">
      <c r="B18" s="29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2"/>
      <c r="BE18" s="383"/>
      <c r="BS18" s="25" t="s">
        <v>8</v>
      </c>
    </row>
    <row r="19" spans="2:71" ht="14.45" customHeight="1">
      <c r="B19" s="29"/>
      <c r="C19" s="30"/>
      <c r="D19" s="38" t="s">
        <v>38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2"/>
      <c r="BE19" s="383"/>
      <c r="BS19" s="25" t="s">
        <v>8</v>
      </c>
    </row>
    <row r="20" spans="2:71" ht="57" customHeight="1">
      <c r="B20" s="29"/>
      <c r="C20" s="30"/>
      <c r="D20" s="30"/>
      <c r="E20" s="392" t="s">
        <v>39</v>
      </c>
      <c r="F20" s="392"/>
      <c r="G20" s="392"/>
      <c r="H20" s="392"/>
      <c r="I20" s="392"/>
      <c r="J20" s="392"/>
      <c r="K20" s="392"/>
      <c r="L20" s="392"/>
      <c r="M20" s="392"/>
      <c r="N20" s="392"/>
      <c r="O20" s="392"/>
      <c r="P20" s="392"/>
      <c r="Q20" s="392"/>
      <c r="R20" s="392"/>
      <c r="S20" s="392"/>
      <c r="T20" s="392"/>
      <c r="U20" s="392"/>
      <c r="V20" s="392"/>
      <c r="W20" s="392"/>
      <c r="X20" s="392"/>
      <c r="Y20" s="392"/>
      <c r="Z20" s="392"/>
      <c r="AA20" s="392"/>
      <c r="AB20" s="392"/>
      <c r="AC20" s="392"/>
      <c r="AD20" s="392"/>
      <c r="AE20" s="392"/>
      <c r="AF20" s="392"/>
      <c r="AG20" s="392"/>
      <c r="AH20" s="392"/>
      <c r="AI20" s="392"/>
      <c r="AJ20" s="392"/>
      <c r="AK20" s="392"/>
      <c r="AL20" s="392"/>
      <c r="AM20" s="392"/>
      <c r="AN20" s="392"/>
      <c r="AO20" s="30"/>
      <c r="AP20" s="30"/>
      <c r="AQ20" s="32"/>
      <c r="BE20" s="383"/>
      <c r="BS20" s="25" t="s">
        <v>6</v>
      </c>
    </row>
    <row r="21" spans="2:71" ht="6.95" customHeight="1"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2"/>
      <c r="BE21" s="383"/>
    </row>
    <row r="22" spans="2:71" ht="6.95" customHeight="1">
      <c r="B22" s="29"/>
      <c r="C22" s="30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30"/>
      <c r="AQ22" s="32"/>
      <c r="BE22" s="383"/>
    </row>
    <row r="23" spans="2:71" s="1" customFormat="1" ht="26.1" customHeight="1">
      <c r="B23" s="42"/>
      <c r="C23" s="43"/>
      <c r="D23" s="44" t="s">
        <v>40</v>
      </c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393">
        <f>ROUND(AG51,2)</f>
        <v>0</v>
      </c>
      <c r="AL23" s="394"/>
      <c r="AM23" s="394"/>
      <c r="AN23" s="394"/>
      <c r="AO23" s="394"/>
      <c r="AP23" s="43"/>
      <c r="AQ23" s="46"/>
      <c r="BE23" s="383"/>
    </row>
    <row r="24" spans="2:71" s="1" customFormat="1" ht="6.95" customHeight="1">
      <c r="B24" s="42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6"/>
      <c r="BE24" s="383"/>
    </row>
    <row r="25" spans="2:71" s="1" customFormat="1">
      <c r="B25" s="42"/>
      <c r="C25" s="43"/>
      <c r="D25" s="43"/>
      <c r="E25" s="43"/>
      <c r="F25" s="43"/>
      <c r="G25" s="43"/>
      <c r="H25" s="43"/>
      <c r="I25" s="43"/>
      <c r="J25" s="43"/>
      <c r="K25" s="43"/>
      <c r="L25" s="395" t="s">
        <v>41</v>
      </c>
      <c r="M25" s="395"/>
      <c r="N25" s="395"/>
      <c r="O25" s="395"/>
      <c r="P25" s="43"/>
      <c r="Q25" s="43"/>
      <c r="R25" s="43"/>
      <c r="S25" s="43"/>
      <c r="T25" s="43"/>
      <c r="U25" s="43"/>
      <c r="V25" s="43"/>
      <c r="W25" s="395" t="s">
        <v>42</v>
      </c>
      <c r="X25" s="395"/>
      <c r="Y25" s="395"/>
      <c r="Z25" s="395"/>
      <c r="AA25" s="395"/>
      <c r="AB25" s="395"/>
      <c r="AC25" s="395"/>
      <c r="AD25" s="395"/>
      <c r="AE25" s="395"/>
      <c r="AF25" s="43"/>
      <c r="AG25" s="43"/>
      <c r="AH25" s="43"/>
      <c r="AI25" s="43"/>
      <c r="AJ25" s="43"/>
      <c r="AK25" s="395" t="s">
        <v>43</v>
      </c>
      <c r="AL25" s="395"/>
      <c r="AM25" s="395"/>
      <c r="AN25" s="395"/>
      <c r="AO25" s="395"/>
      <c r="AP25" s="43"/>
      <c r="AQ25" s="46"/>
      <c r="BE25" s="383"/>
    </row>
    <row r="26" spans="2:71" s="2" customFormat="1" ht="14.45" customHeight="1">
      <c r="B26" s="48"/>
      <c r="C26" s="49"/>
      <c r="D26" s="50" t="s">
        <v>44</v>
      </c>
      <c r="E26" s="49"/>
      <c r="F26" s="50" t="s">
        <v>45</v>
      </c>
      <c r="G26" s="49"/>
      <c r="H26" s="49"/>
      <c r="I26" s="49"/>
      <c r="J26" s="49"/>
      <c r="K26" s="49"/>
      <c r="L26" s="363">
        <v>0.21</v>
      </c>
      <c r="M26" s="364"/>
      <c r="N26" s="364"/>
      <c r="O26" s="364"/>
      <c r="P26" s="49"/>
      <c r="Q26" s="49"/>
      <c r="R26" s="49"/>
      <c r="S26" s="49"/>
      <c r="T26" s="49"/>
      <c r="U26" s="49"/>
      <c r="V26" s="49"/>
      <c r="W26" s="365">
        <f>ROUND(AZ51,2)</f>
        <v>0</v>
      </c>
      <c r="X26" s="364"/>
      <c r="Y26" s="364"/>
      <c r="Z26" s="364"/>
      <c r="AA26" s="364"/>
      <c r="AB26" s="364"/>
      <c r="AC26" s="364"/>
      <c r="AD26" s="364"/>
      <c r="AE26" s="364"/>
      <c r="AF26" s="49"/>
      <c r="AG26" s="49"/>
      <c r="AH26" s="49"/>
      <c r="AI26" s="49"/>
      <c r="AJ26" s="49"/>
      <c r="AK26" s="365">
        <f>ROUND(AV51,2)</f>
        <v>0</v>
      </c>
      <c r="AL26" s="364"/>
      <c r="AM26" s="364"/>
      <c r="AN26" s="364"/>
      <c r="AO26" s="364"/>
      <c r="AP26" s="49"/>
      <c r="AQ26" s="51"/>
      <c r="BE26" s="383"/>
    </row>
    <row r="27" spans="2:71" s="2" customFormat="1" ht="14.45" customHeight="1">
      <c r="B27" s="48"/>
      <c r="C27" s="49"/>
      <c r="D27" s="49"/>
      <c r="E27" s="49"/>
      <c r="F27" s="50" t="s">
        <v>46</v>
      </c>
      <c r="G27" s="49"/>
      <c r="H27" s="49"/>
      <c r="I27" s="49"/>
      <c r="J27" s="49"/>
      <c r="K27" s="49"/>
      <c r="L27" s="363">
        <v>0.15</v>
      </c>
      <c r="M27" s="364"/>
      <c r="N27" s="364"/>
      <c r="O27" s="364"/>
      <c r="P27" s="49"/>
      <c r="Q27" s="49"/>
      <c r="R27" s="49"/>
      <c r="S27" s="49"/>
      <c r="T27" s="49"/>
      <c r="U27" s="49"/>
      <c r="V27" s="49"/>
      <c r="W27" s="365">
        <f>ROUND(BA51,2)</f>
        <v>0</v>
      </c>
      <c r="X27" s="364"/>
      <c r="Y27" s="364"/>
      <c r="Z27" s="364"/>
      <c r="AA27" s="364"/>
      <c r="AB27" s="364"/>
      <c r="AC27" s="364"/>
      <c r="AD27" s="364"/>
      <c r="AE27" s="364"/>
      <c r="AF27" s="49"/>
      <c r="AG27" s="49"/>
      <c r="AH27" s="49"/>
      <c r="AI27" s="49"/>
      <c r="AJ27" s="49"/>
      <c r="AK27" s="365">
        <f>ROUND(AW51,2)</f>
        <v>0</v>
      </c>
      <c r="AL27" s="364"/>
      <c r="AM27" s="364"/>
      <c r="AN27" s="364"/>
      <c r="AO27" s="364"/>
      <c r="AP27" s="49"/>
      <c r="AQ27" s="51"/>
      <c r="BE27" s="383"/>
    </row>
    <row r="28" spans="2:71" s="2" customFormat="1" ht="14.45" hidden="1" customHeight="1">
      <c r="B28" s="48"/>
      <c r="C28" s="49"/>
      <c r="D28" s="49"/>
      <c r="E28" s="49"/>
      <c r="F28" s="50" t="s">
        <v>47</v>
      </c>
      <c r="G28" s="49"/>
      <c r="H28" s="49"/>
      <c r="I28" s="49"/>
      <c r="J28" s="49"/>
      <c r="K28" s="49"/>
      <c r="L28" s="363">
        <v>0.21</v>
      </c>
      <c r="M28" s="364"/>
      <c r="N28" s="364"/>
      <c r="O28" s="364"/>
      <c r="P28" s="49"/>
      <c r="Q28" s="49"/>
      <c r="R28" s="49"/>
      <c r="S28" s="49"/>
      <c r="T28" s="49"/>
      <c r="U28" s="49"/>
      <c r="V28" s="49"/>
      <c r="W28" s="365">
        <f>ROUND(BB51,2)</f>
        <v>0</v>
      </c>
      <c r="X28" s="364"/>
      <c r="Y28" s="364"/>
      <c r="Z28" s="364"/>
      <c r="AA28" s="364"/>
      <c r="AB28" s="364"/>
      <c r="AC28" s="364"/>
      <c r="AD28" s="364"/>
      <c r="AE28" s="364"/>
      <c r="AF28" s="49"/>
      <c r="AG28" s="49"/>
      <c r="AH28" s="49"/>
      <c r="AI28" s="49"/>
      <c r="AJ28" s="49"/>
      <c r="AK28" s="365">
        <v>0</v>
      </c>
      <c r="AL28" s="364"/>
      <c r="AM28" s="364"/>
      <c r="AN28" s="364"/>
      <c r="AO28" s="364"/>
      <c r="AP28" s="49"/>
      <c r="AQ28" s="51"/>
      <c r="BE28" s="383"/>
    </row>
    <row r="29" spans="2:71" s="2" customFormat="1" ht="14.45" hidden="1" customHeight="1">
      <c r="B29" s="48"/>
      <c r="C29" s="49"/>
      <c r="D29" s="49"/>
      <c r="E29" s="49"/>
      <c r="F29" s="50" t="s">
        <v>48</v>
      </c>
      <c r="G29" s="49"/>
      <c r="H29" s="49"/>
      <c r="I29" s="49"/>
      <c r="J29" s="49"/>
      <c r="K29" s="49"/>
      <c r="L29" s="363">
        <v>0.15</v>
      </c>
      <c r="M29" s="364"/>
      <c r="N29" s="364"/>
      <c r="O29" s="364"/>
      <c r="P29" s="49"/>
      <c r="Q29" s="49"/>
      <c r="R29" s="49"/>
      <c r="S29" s="49"/>
      <c r="T29" s="49"/>
      <c r="U29" s="49"/>
      <c r="V29" s="49"/>
      <c r="W29" s="365">
        <f>ROUND(BC51,2)</f>
        <v>0</v>
      </c>
      <c r="X29" s="364"/>
      <c r="Y29" s="364"/>
      <c r="Z29" s="364"/>
      <c r="AA29" s="364"/>
      <c r="AB29" s="364"/>
      <c r="AC29" s="364"/>
      <c r="AD29" s="364"/>
      <c r="AE29" s="364"/>
      <c r="AF29" s="49"/>
      <c r="AG29" s="49"/>
      <c r="AH29" s="49"/>
      <c r="AI29" s="49"/>
      <c r="AJ29" s="49"/>
      <c r="AK29" s="365">
        <v>0</v>
      </c>
      <c r="AL29" s="364"/>
      <c r="AM29" s="364"/>
      <c r="AN29" s="364"/>
      <c r="AO29" s="364"/>
      <c r="AP29" s="49"/>
      <c r="AQ29" s="51"/>
      <c r="BE29" s="383"/>
    </row>
    <row r="30" spans="2:71" s="2" customFormat="1" ht="14.45" hidden="1" customHeight="1">
      <c r="B30" s="48"/>
      <c r="C30" s="49"/>
      <c r="D30" s="49"/>
      <c r="E30" s="49"/>
      <c r="F30" s="50" t="s">
        <v>49</v>
      </c>
      <c r="G30" s="49"/>
      <c r="H30" s="49"/>
      <c r="I30" s="49"/>
      <c r="J30" s="49"/>
      <c r="K30" s="49"/>
      <c r="L30" s="363">
        <v>0</v>
      </c>
      <c r="M30" s="364"/>
      <c r="N30" s="364"/>
      <c r="O30" s="364"/>
      <c r="P30" s="49"/>
      <c r="Q30" s="49"/>
      <c r="R30" s="49"/>
      <c r="S30" s="49"/>
      <c r="T30" s="49"/>
      <c r="U30" s="49"/>
      <c r="V30" s="49"/>
      <c r="W30" s="365">
        <f>ROUND(BD51,2)</f>
        <v>0</v>
      </c>
      <c r="X30" s="364"/>
      <c r="Y30" s="364"/>
      <c r="Z30" s="364"/>
      <c r="AA30" s="364"/>
      <c r="AB30" s="364"/>
      <c r="AC30" s="364"/>
      <c r="AD30" s="364"/>
      <c r="AE30" s="364"/>
      <c r="AF30" s="49"/>
      <c r="AG30" s="49"/>
      <c r="AH30" s="49"/>
      <c r="AI30" s="49"/>
      <c r="AJ30" s="49"/>
      <c r="AK30" s="365">
        <v>0</v>
      </c>
      <c r="AL30" s="364"/>
      <c r="AM30" s="364"/>
      <c r="AN30" s="364"/>
      <c r="AO30" s="364"/>
      <c r="AP30" s="49"/>
      <c r="AQ30" s="51"/>
      <c r="BE30" s="383"/>
    </row>
    <row r="31" spans="2:71" s="1" customFormat="1" ht="6.95" customHeight="1">
      <c r="B31" s="42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6"/>
      <c r="BE31" s="383"/>
    </row>
    <row r="32" spans="2:71" s="1" customFormat="1" ht="26.1" customHeight="1">
      <c r="B32" s="42"/>
      <c r="C32" s="52"/>
      <c r="D32" s="53" t="s">
        <v>50</v>
      </c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5" t="s">
        <v>51</v>
      </c>
      <c r="U32" s="54"/>
      <c r="V32" s="54"/>
      <c r="W32" s="54"/>
      <c r="X32" s="384" t="s">
        <v>52</v>
      </c>
      <c r="Y32" s="385"/>
      <c r="Z32" s="385"/>
      <c r="AA32" s="385"/>
      <c r="AB32" s="385"/>
      <c r="AC32" s="54"/>
      <c r="AD32" s="54"/>
      <c r="AE32" s="54"/>
      <c r="AF32" s="54"/>
      <c r="AG32" s="54"/>
      <c r="AH32" s="54"/>
      <c r="AI32" s="54"/>
      <c r="AJ32" s="54"/>
      <c r="AK32" s="386">
        <f>SUM(AK23:AK30)</f>
        <v>0</v>
      </c>
      <c r="AL32" s="385"/>
      <c r="AM32" s="385"/>
      <c r="AN32" s="385"/>
      <c r="AO32" s="387"/>
      <c r="AP32" s="52"/>
      <c r="AQ32" s="56"/>
      <c r="BE32" s="383"/>
    </row>
    <row r="33" spans="2:56" s="1" customFormat="1" ht="6.95" customHeight="1">
      <c r="B33" s="42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6"/>
    </row>
    <row r="34" spans="2:56" s="1" customFormat="1" ht="6.95" customHeight="1">
      <c r="B34" s="57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9"/>
    </row>
    <row r="38" spans="2:56" s="1" customFormat="1" ht="6.95" customHeight="1">
      <c r="B38" s="60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2"/>
    </row>
    <row r="39" spans="2:56" s="1" customFormat="1" ht="36.950000000000003" customHeight="1">
      <c r="B39" s="42"/>
      <c r="C39" s="63" t="s">
        <v>53</v>
      </c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2"/>
    </row>
    <row r="40" spans="2:56" s="1" customFormat="1" ht="6.95" customHeight="1">
      <c r="B40" s="42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2"/>
    </row>
    <row r="41" spans="2:56" s="3" customFormat="1" ht="14.45" customHeight="1">
      <c r="B41" s="65"/>
      <c r="C41" s="66" t="s">
        <v>15</v>
      </c>
      <c r="D41" s="67"/>
      <c r="E41" s="67"/>
      <c r="F41" s="67"/>
      <c r="G41" s="67"/>
      <c r="H41" s="67"/>
      <c r="I41" s="67"/>
      <c r="J41" s="67"/>
      <c r="K41" s="67"/>
      <c r="L41" s="67" t="str">
        <f>K5</f>
        <v>1564-42-17</v>
      </c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8"/>
    </row>
    <row r="42" spans="2:56" s="4" customFormat="1" ht="36.950000000000003" customHeight="1">
      <c r="B42" s="69"/>
      <c r="C42" s="70" t="s">
        <v>18</v>
      </c>
      <c r="D42" s="71"/>
      <c r="E42" s="71"/>
      <c r="F42" s="71"/>
      <c r="G42" s="71"/>
      <c r="H42" s="71"/>
      <c r="I42" s="71"/>
      <c r="J42" s="71"/>
      <c r="K42" s="71"/>
      <c r="L42" s="358" t="str">
        <f>K6</f>
        <v>FVE na střechách objektů TESS CZ spol. s r.o. - Rychnov nad Kněžnou - zadávací dokumentace</v>
      </c>
      <c r="M42" s="359"/>
      <c r="N42" s="359"/>
      <c r="O42" s="359"/>
      <c r="P42" s="359"/>
      <c r="Q42" s="359"/>
      <c r="R42" s="359"/>
      <c r="S42" s="359"/>
      <c r="T42" s="359"/>
      <c r="U42" s="359"/>
      <c r="V42" s="359"/>
      <c r="W42" s="359"/>
      <c r="X42" s="359"/>
      <c r="Y42" s="359"/>
      <c r="Z42" s="359"/>
      <c r="AA42" s="359"/>
      <c r="AB42" s="359"/>
      <c r="AC42" s="359"/>
      <c r="AD42" s="359"/>
      <c r="AE42" s="359"/>
      <c r="AF42" s="359"/>
      <c r="AG42" s="359"/>
      <c r="AH42" s="359"/>
      <c r="AI42" s="359"/>
      <c r="AJ42" s="359"/>
      <c r="AK42" s="359"/>
      <c r="AL42" s="359"/>
      <c r="AM42" s="359"/>
      <c r="AN42" s="359"/>
      <c r="AO42" s="359"/>
      <c r="AP42" s="71"/>
      <c r="AQ42" s="71"/>
      <c r="AR42" s="72"/>
    </row>
    <row r="43" spans="2:56" s="1" customFormat="1" ht="6.95" customHeight="1">
      <c r="B43" s="42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2"/>
    </row>
    <row r="44" spans="2:56" s="1" customFormat="1" ht="15">
      <c r="B44" s="42"/>
      <c r="C44" s="66" t="s">
        <v>23</v>
      </c>
      <c r="D44" s="64"/>
      <c r="E44" s="64"/>
      <c r="F44" s="64"/>
      <c r="G44" s="64"/>
      <c r="H44" s="64"/>
      <c r="I44" s="64"/>
      <c r="J44" s="64"/>
      <c r="K44" s="64"/>
      <c r="L44" s="73" t="str">
        <f>IF(K8="","",K8)</f>
        <v>Rychnov nad Kněžnou</v>
      </c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6" t="s">
        <v>25</v>
      </c>
      <c r="AJ44" s="64"/>
      <c r="AK44" s="64"/>
      <c r="AL44" s="64"/>
      <c r="AM44" s="360" t="str">
        <f>IF(AN8= "","",AN8)</f>
        <v>19. 9. 2019</v>
      </c>
      <c r="AN44" s="360"/>
      <c r="AO44" s="64"/>
      <c r="AP44" s="64"/>
      <c r="AQ44" s="64"/>
      <c r="AR44" s="62"/>
    </row>
    <row r="45" spans="2:56" s="1" customFormat="1" ht="6.95" customHeight="1">
      <c r="B45" s="42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2"/>
    </row>
    <row r="46" spans="2:56" s="1" customFormat="1" ht="15">
      <c r="B46" s="42"/>
      <c r="C46" s="66" t="s">
        <v>27</v>
      </c>
      <c r="D46" s="64"/>
      <c r="E46" s="64"/>
      <c r="F46" s="64"/>
      <c r="G46" s="64"/>
      <c r="H46" s="64"/>
      <c r="I46" s="64"/>
      <c r="J46" s="64"/>
      <c r="K46" s="64"/>
      <c r="L46" s="67" t="str">
        <f>IF(E11= "","",E11)</f>
        <v xml:space="preserve"> </v>
      </c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6" t="s">
        <v>33</v>
      </c>
      <c r="AJ46" s="64"/>
      <c r="AK46" s="64"/>
      <c r="AL46" s="64"/>
      <c r="AM46" s="380" t="str">
        <f>IF(E17="","",E17)</f>
        <v>INS spol. s r.o.</v>
      </c>
      <c r="AN46" s="380"/>
      <c r="AO46" s="380"/>
      <c r="AP46" s="380"/>
      <c r="AQ46" s="64"/>
      <c r="AR46" s="62"/>
      <c r="AS46" s="374" t="s">
        <v>54</v>
      </c>
      <c r="AT46" s="375"/>
      <c r="AU46" s="75"/>
      <c r="AV46" s="75"/>
      <c r="AW46" s="75"/>
      <c r="AX46" s="75"/>
      <c r="AY46" s="75"/>
      <c r="AZ46" s="75"/>
      <c r="BA46" s="75"/>
      <c r="BB46" s="75"/>
      <c r="BC46" s="75"/>
      <c r="BD46" s="76"/>
    </row>
    <row r="47" spans="2:56" s="1" customFormat="1" ht="15">
      <c r="B47" s="42"/>
      <c r="C47" s="66" t="s">
        <v>31</v>
      </c>
      <c r="D47" s="64"/>
      <c r="E47" s="64"/>
      <c r="F47" s="64"/>
      <c r="G47" s="64"/>
      <c r="H47" s="64"/>
      <c r="I47" s="64"/>
      <c r="J47" s="64"/>
      <c r="K47" s="64"/>
      <c r="L47" s="67" t="str">
        <f>IF(E14= "Vyplň údaj","",E14)</f>
        <v/>
      </c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2"/>
      <c r="AS47" s="376"/>
      <c r="AT47" s="377"/>
      <c r="AU47" s="77"/>
      <c r="AV47" s="77"/>
      <c r="AW47" s="77"/>
      <c r="AX47" s="77"/>
      <c r="AY47" s="77"/>
      <c r="AZ47" s="77"/>
      <c r="BA47" s="77"/>
      <c r="BB47" s="77"/>
      <c r="BC47" s="77"/>
      <c r="BD47" s="78"/>
    </row>
    <row r="48" spans="2:56" s="1" customFormat="1" ht="10.7" customHeight="1">
      <c r="B48" s="42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2"/>
      <c r="AS48" s="378"/>
      <c r="AT48" s="379"/>
      <c r="AU48" s="43"/>
      <c r="AV48" s="43"/>
      <c r="AW48" s="43"/>
      <c r="AX48" s="43"/>
      <c r="AY48" s="43"/>
      <c r="AZ48" s="43"/>
      <c r="BA48" s="43"/>
      <c r="BB48" s="43"/>
      <c r="BC48" s="43"/>
      <c r="BD48" s="79"/>
    </row>
    <row r="49" spans="1:91" s="1" customFormat="1" ht="29.25" customHeight="1">
      <c r="B49" s="42"/>
      <c r="C49" s="356" t="s">
        <v>55</v>
      </c>
      <c r="D49" s="357"/>
      <c r="E49" s="357"/>
      <c r="F49" s="357"/>
      <c r="G49" s="357"/>
      <c r="H49" s="80"/>
      <c r="I49" s="361" t="s">
        <v>56</v>
      </c>
      <c r="J49" s="357"/>
      <c r="K49" s="357"/>
      <c r="L49" s="357"/>
      <c r="M49" s="357"/>
      <c r="N49" s="357"/>
      <c r="O49" s="357"/>
      <c r="P49" s="357"/>
      <c r="Q49" s="357"/>
      <c r="R49" s="357"/>
      <c r="S49" s="357"/>
      <c r="T49" s="357"/>
      <c r="U49" s="357"/>
      <c r="V49" s="357"/>
      <c r="W49" s="357"/>
      <c r="X49" s="357"/>
      <c r="Y49" s="357"/>
      <c r="Z49" s="357"/>
      <c r="AA49" s="357"/>
      <c r="AB49" s="357"/>
      <c r="AC49" s="357"/>
      <c r="AD49" s="357"/>
      <c r="AE49" s="357"/>
      <c r="AF49" s="357"/>
      <c r="AG49" s="362" t="s">
        <v>57</v>
      </c>
      <c r="AH49" s="357"/>
      <c r="AI49" s="357"/>
      <c r="AJ49" s="357"/>
      <c r="AK49" s="357"/>
      <c r="AL49" s="357"/>
      <c r="AM49" s="357"/>
      <c r="AN49" s="361" t="s">
        <v>58</v>
      </c>
      <c r="AO49" s="357"/>
      <c r="AP49" s="357"/>
      <c r="AQ49" s="81" t="s">
        <v>59</v>
      </c>
      <c r="AR49" s="62"/>
      <c r="AS49" s="82" t="s">
        <v>60</v>
      </c>
      <c r="AT49" s="83" t="s">
        <v>61</v>
      </c>
      <c r="AU49" s="83" t="s">
        <v>62</v>
      </c>
      <c r="AV49" s="83" t="s">
        <v>63</v>
      </c>
      <c r="AW49" s="83" t="s">
        <v>64</v>
      </c>
      <c r="AX49" s="83" t="s">
        <v>65</v>
      </c>
      <c r="AY49" s="83" t="s">
        <v>66</v>
      </c>
      <c r="AZ49" s="83" t="s">
        <v>67</v>
      </c>
      <c r="BA49" s="83" t="s">
        <v>68</v>
      </c>
      <c r="BB49" s="83" t="s">
        <v>69</v>
      </c>
      <c r="BC49" s="83" t="s">
        <v>70</v>
      </c>
      <c r="BD49" s="84" t="s">
        <v>71</v>
      </c>
    </row>
    <row r="50" spans="1:91" s="1" customFormat="1" ht="10.7" customHeight="1">
      <c r="B50" s="42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2"/>
      <c r="AS50" s="85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7"/>
    </row>
    <row r="51" spans="1:91" s="4" customFormat="1" ht="32.450000000000003" customHeight="1">
      <c r="B51" s="69"/>
      <c r="C51" s="88" t="s">
        <v>72</v>
      </c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372">
        <f>ROUND(AG52+AG55,2)</f>
        <v>0</v>
      </c>
      <c r="AH51" s="372"/>
      <c r="AI51" s="372"/>
      <c r="AJ51" s="372"/>
      <c r="AK51" s="372"/>
      <c r="AL51" s="372"/>
      <c r="AM51" s="372"/>
      <c r="AN51" s="373">
        <f>SUM(AG51,AT51)</f>
        <v>0</v>
      </c>
      <c r="AO51" s="373"/>
      <c r="AP51" s="373"/>
      <c r="AQ51" s="90" t="s">
        <v>21</v>
      </c>
      <c r="AR51" s="72"/>
      <c r="AS51" s="91">
        <f>ROUND(AS52+AS55,2)</f>
        <v>0</v>
      </c>
      <c r="AT51" s="92">
        <f>ROUND(SUM(AV51:AW51),2)</f>
        <v>0</v>
      </c>
      <c r="AU51" s="93">
        <f>ROUND(AU52+AU55,5)</f>
        <v>0</v>
      </c>
      <c r="AV51" s="92">
        <f>ROUND(AZ51*L26,2)</f>
        <v>0</v>
      </c>
      <c r="AW51" s="92">
        <f>ROUND(BA51*L27,2)</f>
        <v>0</v>
      </c>
      <c r="AX51" s="92">
        <f>ROUND(BB51*L26,2)</f>
        <v>0</v>
      </c>
      <c r="AY51" s="92">
        <f>ROUND(BC51*L27,2)</f>
        <v>0</v>
      </c>
      <c r="AZ51" s="92">
        <f>ROUND(AZ52+AZ55,2)</f>
        <v>0</v>
      </c>
      <c r="BA51" s="92">
        <f>ROUND(BA52+BA55,2)</f>
        <v>0</v>
      </c>
      <c r="BB51" s="92">
        <f>ROUND(BB52+BB55,2)</f>
        <v>0</v>
      </c>
      <c r="BC51" s="92">
        <f>ROUND(BC52+BC55,2)</f>
        <v>0</v>
      </c>
      <c r="BD51" s="94">
        <f>ROUND(BD52+BD55,2)</f>
        <v>0</v>
      </c>
      <c r="BS51" s="95" t="s">
        <v>73</v>
      </c>
      <c r="BT51" s="95" t="s">
        <v>74</v>
      </c>
      <c r="BU51" s="96" t="s">
        <v>75</v>
      </c>
      <c r="BV51" s="95" t="s">
        <v>76</v>
      </c>
      <c r="BW51" s="95" t="s">
        <v>7</v>
      </c>
      <c r="BX51" s="95" t="s">
        <v>77</v>
      </c>
      <c r="CL51" s="95" t="s">
        <v>21</v>
      </c>
    </row>
    <row r="52" spans="1:91" s="5" customFormat="1" ht="16.5" customHeight="1">
      <c r="B52" s="97"/>
      <c r="C52" s="98"/>
      <c r="D52" s="354" t="s">
        <v>78</v>
      </c>
      <c r="E52" s="354"/>
      <c r="F52" s="354"/>
      <c r="G52" s="354"/>
      <c r="H52" s="354"/>
      <c r="I52" s="99"/>
      <c r="J52" s="354" t="s">
        <v>79</v>
      </c>
      <c r="K52" s="354"/>
      <c r="L52" s="354"/>
      <c r="M52" s="354"/>
      <c r="N52" s="354"/>
      <c r="O52" s="354"/>
      <c r="P52" s="354"/>
      <c r="Q52" s="354"/>
      <c r="R52" s="354"/>
      <c r="S52" s="354"/>
      <c r="T52" s="354"/>
      <c r="U52" s="354"/>
      <c r="V52" s="354"/>
      <c r="W52" s="354"/>
      <c r="X52" s="354"/>
      <c r="Y52" s="354"/>
      <c r="Z52" s="354"/>
      <c r="AA52" s="354"/>
      <c r="AB52" s="354"/>
      <c r="AC52" s="354"/>
      <c r="AD52" s="354"/>
      <c r="AE52" s="354"/>
      <c r="AF52" s="354"/>
      <c r="AG52" s="381">
        <f>ROUND(SUM(AG53:AG54),2)</f>
        <v>0</v>
      </c>
      <c r="AH52" s="371"/>
      <c r="AI52" s="371"/>
      <c r="AJ52" s="371"/>
      <c r="AK52" s="371"/>
      <c r="AL52" s="371"/>
      <c r="AM52" s="371"/>
      <c r="AN52" s="370">
        <f>SUM(AG52,AT52)</f>
        <v>0</v>
      </c>
      <c r="AO52" s="371"/>
      <c r="AP52" s="371"/>
      <c r="AQ52" s="100" t="s">
        <v>80</v>
      </c>
      <c r="AR52" s="101"/>
      <c r="AS52" s="102">
        <f>ROUND(SUM(AS53:AS54),2)</f>
        <v>0</v>
      </c>
      <c r="AT52" s="103">
        <f>ROUND(SUM(AV52:AW52),2)</f>
        <v>0</v>
      </c>
      <c r="AU52" s="104">
        <f>ROUND(SUM(AU53:AU54),5)</f>
        <v>0</v>
      </c>
      <c r="AV52" s="103">
        <f>ROUND(AZ52*L26,2)</f>
        <v>0</v>
      </c>
      <c r="AW52" s="103">
        <f>ROUND(BA52*L27,2)</f>
        <v>0</v>
      </c>
      <c r="AX52" s="103">
        <f>ROUND(BB52*L26,2)</f>
        <v>0</v>
      </c>
      <c r="AY52" s="103">
        <f>ROUND(BC52*L27,2)</f>
        <v>0</v>
      </c>
      <c r="AZ52" s="103">
        <f>ROUND(SUM(AZ53:AZ54),2)</f>
        <v>0</v>
      </c>
      <c r="BA52" s="103">
        <f>ROUND(SUM(BA53:BA54),2)</f>
        <v>0</v>
      </c>
      <c r="BB52" s="103">
        <f>ROUND(SUM(BB53:BB54),2)</f>
        <v>0</v>
      </c>
      <c r="BC52" s="103">
        <f>ROUND(SUM(BC53:BC54),2)</f>
        <v>0</v>
      </c>
      <c r="BD52" s="105">
        <f>ROUND(SUM(BD53:BD54),2)</f>
        <v>0</v>
      </c>
      <c r="BS52" s="106" t="s">
        <v>73</v>
      </c>
      <c r="BT52" s="106" t="s">
        <v>81</v>
      </c>
      <c r="BU52" s="106" t="s">
        <v>75</v>
      </c>
      <c r="BV52" s="106" t="s">
        <v>76</v>
      </c>
      <c r="BW52" s="106" t="s">
        <v>82</v>
      </c>
      <c r="BX52" s="106" t="s">
        <v>7</v>
      </c>
      <c r="CL52" s="106" t="s">
        <v>21</v>
      </c>
      <c r="CM52" s="106" t="s">
        <v>83</v>
      </c>
    </row>
    <row r="53" spans="1:91" s="6" customFormat="1" ht="28.5" customHeight="1">
      <c r="A53" s="107" t="s">
        <v>84</v>
      </c>
      <c r="B53" s="108"/>
      <c r="C53" s="109"/>
      <c r="D53" s="109"/>
      <c r="E53" s="355" t="s">
        <v>85</v>
      </c>
      <c r="F53" s="355"/>
      <c r="G53" s="355"/>
      <c r="H53" s="355"/>
      <c r="I53" s="355"/>
      <c r="J53" s="109"/>
      <c r="K53" s="355" t="s">
        <v>86</v>
      </c>
      <c r="L53" s="355"/>
      <c r="M53" s="355"/>
      <c r="N53" s="355"/>
      <c r="O53" s="355"/>
      <c r="P53" s="355"/>
      <c r="Q53" s="355"/>
      <c r="R53" s="355"/>
      <c r="S53" s="355"/>
      <c r="T53" s="355"/>
      <c r="U53" s="355"/>
      <c r="V53" s="355"/>
      <c r="W53" s="355"/>
      <c r="X53" s="355"/>
      <c r="Y53" s="355"/>
      <c r="Z53" s="355"/>
      <c r="AA53" s="355"/>
      <c r="AB53" s="355"/>
      <c r="AC53" s="355"/>
      <c r="AD53" s="355"/>
      <c r="AE53" s="355"/>
      <c r="AF53" s="355"/>
      <c r="AG53" s="368">
        <f>'1.1.1 - Architektonické a...'!J29</f>
        <v>0</v>
      </c>
      <c r="AH53" s="369"/>
      <c r="AI53" s="369"/>
      <c r="AJ53" s="369"/>
      <c r="AK53" s="369"/>
      <c r="AL53" s="369"/>
      <c r="AM53" s="369"/>
      <c r="AN53" s="368">
        <f>SUM(AG53,AT53)</f>
        <v>0</v>
      </c>
      <c r="AO53" s="369"/>
      <c r="AP53" s="369"/>
      <c r="AQ53" s="110" t="s">
        <v>87</v>
      </c>
      <c r="AR53" s="111"/>
      <c r="AS53" s="112">
        <v>0</v>
      </c>
      <c r="AT53" s="113">
        <f>ROUND(SUM(AV53:AW53),2)</f>
        <v>0</v>
      </c>
      <c r="AU53" s="114">
        <f>'1.1.1 - Architektonické a...'!P94</f>
        <v>0</v>
      </c>
      <c r="AV53" s="113">
        <f>'1.1.1 - Architektonické a...'!J32</f>
        <v>0</v>
      </c>
      <c r="AW53" s="113">
        <f>'1.1.1 - Architektonické a...'!J33</f>
        <v>0</v>
      </c>
      <c r="AX53" s="113">
        <f>'1.1.1 - Architektonické a...'!J34</f>
        <v>0</v>
      </c>
      <c r="AY53" s="113">
        <f>'1.1.1 - Architektonické a...'!J35</f>
        <v>0</v>
      </c>
      <c r="AZ53" s="113">
        <f>'1.1.1 - Architektonické a...'!F32</f>
        <v>0</v>
      </c>
      <c r="BA53" s="113">
        <f>'1.1.1 - Architektonické a...'!F33</f>
        <v>0</v>
      </c>
      <c r="BB53" s="113">
        <f>'1.1.1 - Architektonické a...'!F34</f>
        <v>0</v>
      </c>
      <c r="BC53" s="113">
        <f>'1.1.1 - Architektonické a...'!F35</f>
        <v>0</v>
      </c>
      <c r="BD53" s="115">
        <f>'1.1.1 - Architektonické a...'!F36</f>
        <v>0</v>
      </c>
      <c r="BT53" s="116" t="s">
        <v>83</v>
      </c>
      <c r="BV53" s="116" t="s">
        <v>76</v>
      </c>
      <c r="BW53" s="116" t="s">
        <v>88</v>
      </c>
      <c r="BX53" s="116" t="s">
        <v>82</v>
      </c>
      <c r="CL53" s="116" t="s">
        <v>21</v>
      </c>
    </row>
    <row r="54" spans="1:91" s="6" customFormat="1" ht="16.5" customHeight="1">
      <c r="A54" s="107" t="s">
        <v>84</v>
      </c>
      <c r="B54" s="108"/>
      <c r="C54" s="109"/>
      <c r="D54" s="109"/>
      <c r="E54" s="355" t="s">
        <v>89</v>
      </c>
      <c r="F54" s="355"/>
      <c r="G54" s="355"/>
      <c r="H54" s="355"/>
      <c r="I54" s="355"/>
      <c r="J54" s="109"/>
      <c r="K54" s="355" t="s">
        <v>90</v>
      </c>
      <c r="L54" s="355"/>
      <c r="M54" s="355"/>
      <c r="N54" s="355"/>
      <c r="O54" s="355"/>
      <c r="P54" s="355"/>
      <c r="Q54" s="355"/>
      <c r="R54" s="355"/>
      <c r="S54" s="355"/>
      <c r="T54" s="355"/>
      <c r="U54" s="355"/>
      <c r="V54" s="355"/>
      <c r="W54" s="355"/>
      <c r="X54" s="355"/>
      <c r="Y54" s="355"/>
      <c r="Z54" s="355"/>
      <c r="AA54" s="355"/>
      <c r="AB54" s="355"/>
      <c r="AC54" s="355"/>
      <c r="AD54" s="355"/>
      <c r="AE54" s="355"/>
      <c r="AF54" s="355"/>
      <c r="AG54" s="368">
        <f>'1.1.5 - Elektroinstalace ...'!J29</f>
        <v>0</v>
      </c>
      <c r="AH54" s="369"/>
      <c r="AI54" s="369"/>
      <c r="AJ54" s="369"/>
      <c r="AK54" s="369"/>
      <c r="AL54" s="369"/>
      <c r="AM54" s="369"/>
      <c r="AN54" s="368">
        <f>SUM(AG54,AT54)</f>
        <v>0</v>
      </c>
      <c r="AO54" s="369"/>
      <c r="AP54" s="369"/>
      <c r="AQ54" s="110" t="s">
        <v>87</v>
      </c>
      <c r="AR54" s="111"/>
      <c r="AS54" s="112">
        <v>0</v>
      </c>
      <c r="AT54" s="113">
        <f>ROUND(SUM(AV54:AW54),2)</f>
        <v>0</v>
      </c>
      <c r="AU54" s="114">
        <f>'1.1.5 - Elektroinstalace ...'!P87</f>
        <v>0</v>
      </c>
      <c r="AV54" s="113">
        <f>'1.1.5 - Elektroinstalace ...'!J32</f>
        <v>0</v>
      </c>
      <c r="AW54" s="113">
        <f>'1.1.5 - Elektroinstalace ...'!J33</f>
        <v>0</v>
      </c>
      <c r="AX54" s="113">
        <f>'1.1.5 - Elektroinstalace ...'!J34</f>
        <v>0</v>
      </c>
      <c r="AY54" s="113">
        <f>'1.1.5 - Elektroinstalace ...'!J35</f>
        <v>0</v>
      </c>
      <c r="AZ54" s="113">
        <f>'1.1.5 - Elektroinstalace ...'!F32</f>
        <v>0</v>
      </c>
      <c r="BA54" s="113">
        <f>'1.1.5 - Elektroinstalace ...'!F33</f>
        <v>0</v>
      </c>
      <c r="BB54" s="113">
        <f>'1.1.5 - Elektroinstalace ...'!F34</f>
        <v>0</v>
      </c>
      <c r="BC54" s="113">
        <f>'1.1.5 - Elektroinstalace ...'!F35</f>
        <v>0</v>
      </c>
      <c r="BD54" s="115">
        <f>'1.1.5 - Elektroinstalace ...'!F36</f>
        <v>0</v>
      </c>
      <c r="BT54" s="116" t="s">
        <v>83</v>
      </c>
      <c r="BV54" s="116" t="s">
        <v>76</v>
      </c>
      <c r="BW54" s="116" t="s">
        <v>91</v>
      </c>
      <c r="BX54" s="116" t="s">
        <v>82</v>
      </c>
      <c r="CL54" s="116" t="s">
        <v>21</v>
      </c>
    </row>
    <row r="55" spans="1:91" s="5" customFormat="1" ht="16.5" customHeight="1">
      <c r="A55" s="107" t="s">
        <v>84</v>
      </c>
      <c r="B55" s="97"/>
      <c r="C55" s="98"/>
      <c r="D55" s="354" t="s">
        <v>92</v>
      </c>
      <c r="E55" s="354"/>
      <c r="F55" s="354"/>
      <c r="G55" s="354"/>
      <c r="H55" s="354"/>
      <c r="I55" s="99"/>
      <c r="J55" s="354" t="s">
        <v>93</v>
      </c>
      <c r="K55" s="354"/>
      <c r="L55" s="354"/>
      <c r="M55" s="354"/>
      <c r="N55" s="354"/>
      <c r="O55" s="354"/>
      <c r="P55" s="354"/>
      <c r="Q55" s="354"/>
      <c r="R55" s="354"/>
      <c r="S55" s="354"/>
      <c r="T55" s="354"/>
      <c r="U55" s="354"/>
      <c r="V55" s="354"/>
      <c r="W55" s="354"/>
      <c r="X55" s="354"/>
      <c r="Y55" s="354"/>
      <c r="Z55" s="354"/>
      <c r="AA55" s="354"/>
      <c r="AB55" s="354"/>
      <c r="AC55" s="354"/>
      <c r="AD55" s="354"/>
      <c r="AE55" s="354"/>
      <c r="AF55" s="354"/>
      <c r="AG55" s="370">
        <f>'VRN - Vedlejší rozpočtové...'!J27</f>
        <v>0</v>
      </c>
      <c r="AH55" s="371"/>
      <c r="AI55" s="371"/>
      <c r="AJ55" s="371"/>
      <c r="AK55" s="371"/>
      <c r="AL55" s="371"/>
      <c r="AM55" s="371"/>
      <c r="AN55" s="370">
        <f>SUM(AG55,AT55)</f>
        <v>0</v>
      </c>
      <c r="AO55" s="371"/>
      <c r="AP55" s="371"/>
      <c r="AQ55" s="100" t="s">
        <v>94</v>
      </c>
      <c r="AR55" s="101"/>
      <c r="AS55" s="117">
        <v>0</v>
      </c>
      <c r="AT55" s="118">
        <f>ROUND(SUM(AV55:AW55),2)</f>
        <v>0</v>
      </c>
      <c r="AU55" s="119">
        <f>'VRN - Vedlejší rozpočtové...'!P81</f>
        <v>0</v>
      </c>
      <c r="AV55" s="118">
        <f>'VRN - Vedlejší rozpočtové...'!J30</f>
        <v>0</v>
      </c>
      <c r="AW55" s="118">
        <f>'VRN - Vedlejší rozpočtové...'!J31</f>
        <v>0</v>
      </c>
      <c r="AX55" s="118">
        <f>'VRN - Vedlejší rozpočtové...'!J32</f>
        <v>0</v>
      </c>
      <c r="AY55" s="118">
        <f>'VRN - Vedlejší rozpočtové...'!J33</f>
        <v>0</v>
      </c>
      <c r="AZ55" s="118">
        <f>'VRN - Vedlejší rozpočtové...'!F30</f>
        <v>0</v>
      </c>
      <c r="BA55" s="118">
        <f>'VRN - Vedlejší rozpočtové...'!F31</f>
        <v>0</v>
      </c>
      <c r="BB55" s="118">
        <f>'VRN - Vedlejší rozpočtové...'!F32</f>
        <v>0</v>
      </c>
      <c r="BC55" s="118">
        <f>'VRN - Vedlejší rozpočtové...'!F33</f>
        <v>0</v>
      </c>
      <c r="BD55" s="120">
        <f>'VRN - Vedlejší rozpočtové...'!F34</f>
        <v>0</v>
      </c>
      <c r="BT55" s="106" t="s">
        <v>81</v>
      </c>
      <c r="BV55" s="106" t="s">
        <v>76</v>
      </c>
      <c r="BW55" s="106" t="s">
        <v>95</v>
      </c>
      <c r="BX55" s="106" t="s">
        <v>7</v>
      </c>
      <c r="CL55" s="106" t="s">
        <v>21</v>
      </c>
      <c r="CM55" s="106" t="s">
        <v>83</v>
      </c>
    </row>
    <row r="56" spans="1:91" s="1" customFormat="1" ht="30" customHeight="1">
      <c r="B56" s="42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2"/>
    </row>
    <row r="57" spans="1:91" s="1" customFormat="1" ht="6.95" customHeight="1">
      <c r="B57" s="57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62"/>
    </row>
  </sheetData>
  <sheetProtection algorithmName="SHA-512" hashValue="Xaj/E8m615sXuMuLgN8nxT4vLdStFJIEGZ5+DWjX7ZU96AjH5FJv5BKerbsq5ZSaVesFMKIyPb6Kw2jUD8FRSA==" saltValue="+3kYsfd+0/iWb8lYUgXVsfwN/2JqV+aquiAsKmY+9YXA/y0+rpQeL58wfqeVMPABAv1/ace6twyMczDO8Tnwew==" spinCount="100000" sheet="1" objects="1" scenarios="1" formatColumns="0" formatRows="0"/>
  <mergeCells count="53">
    <mergeCell ref="BE5:BE32"/>
    <mergeCell ref="W30:AE30"/>
    <mergeCell ref="X32:AB32"/>
    <mergeCell ref="AK32:AO32"/>
    <mergeCell ref="AR2:BE2"/>
    <mergeCell ref="K5:AO5"/>
    <mergeCell ref="W28:AE28"/>
    <mergeCell ref="AK28:AO28"/>
    <mergeCell ref="L29:O29"/>
    <mergeCell ref="L28:O28"/>
    <mergeCell ref="E14:AJ14"/>
    <mergeCell ref="E20:AN20"/>
    <mergeCell ref="AK23:AO23"/>
    <mergeCell ref="L25:O25"/>
    <mergeCell ref="W25:AE25"/>
    <mergeCell ref="AK25:AO25"/>
    <mergeCell ref="AS46:AT48"/>
    <mergeCell ref="AN53:AP53"/>
    <mergeCell ref="AN52:AP52"/>
    <mergeCell ref="AM46:AP46"/>
    <mergeCell ref="AN49:AP49"/>
    <mergeCell ref="AG52:AM52"/>
    <mergeCell ref="AG53:AM53"/>
    <mergeCell ref="AN54:AP54"/>
    <mergeCell ref="AG54:AM54"/>
    <mergeCell ref="AN55:AP55"/>
    <mergeCell ref="AG55:AM55"/>
    <mergeCell ref="AG51:AM51"/>
    <mergeCell ref="AN51:AP51"/>
    <mergeCell ref="L30:O30"/>
    <mergeCell ref="AK30:AO30"/>
    <mergeCell ref="K6:AO6"/>
    <mergeCell ref="J52:AF52"/>
    <mergeCell ref="W29:AE29"/>
    <mergeCell ref="AK29:AO29"/>
    <mergeCell ref="L26:O26"/>
    <mergeCell ref="W26:AE26"/>
    <mergeCell ref="AK26:AO26"/>
    <mergeCell ref="L27:O27"/>
    <mergeCell ref="W27:AE27"/>
    <mergeCell ref="AK27:AO27"/>
    <mergeCell ref="C49:G49"/>
    <mergeCell ref="L42:AO42"/>
    <mergeCell ref="AM44:AN44"/>
    <mergeCell ref="I49:AF49"/>
    <mergeCell ref="AG49:AM49"/>
    <mergeCell ref="D55:H55"/>
    <mergeCell ref="J55:AF55"/>
    <mergeCell ref="D52:H52"/>
    <mergeCell ref="E53:I53"/>
    <mergeCell ref="K53:AF53"/>
    <mergeCell ref="E54:I54"/>
    <mergeCell ref="K54:AF54"/>
  </mergeCells>
  <hyperlinks>
    <hyperlink ref="K1:S1" location="C2" display="1) Rekapitulace stavby"/>
    <hyperlink ref="W1:AI1" location="C51" display="2) Rekapitulace objektů stavby a soupisů prací"/>
    <hyperlink ref="A53" location="'1.1.1 - Architektonické a...'!C2" display="/"/>
    <hyperlink ref="A54" location="'1.1.5 - Elektroinstalace ...'!C2" display="/"/>
    <hyperlink ref="A55" location="'VRN - Vedlejší rozpočtové...'!C2" display="/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411"/>
  <sheetViews>
    <sheetView showGridLines="0" workbookViewId="0">
      <pane ySplit="1" topLeftCell="A2" activePane="bottomLeft" state="frozen"/>
      <selection pane="bottomLeft"/>
    </sheetView>
  </sheetViews>
  <sheetFormatPr defaultColWidth="12"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1" customWidth="1"/>
    <col min="10" max="10" width="23.33203125" customWidth="1"/>
    <col min="11" max="11" width="15.3320312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2"/>
      <c r="C1" s="122"/>
      <c r="D1" s="123" t="s">
        <v>1</v>
      </c>
      <c r="E1" s="122"/>
      <c r="F1" s="124" t="s">
        <v>96</v>
      </c>
      <c r="G1" s="397" t="s">
        <v>97</v>
      </c>
      <c r="H1" s="397"/>
      <c r="I1" s="125"/>
      <c r="J1" s="124" t="s">
        <v>98</v>
      </c>
      <c r="K1" s="123" t="s">
        <v>99</v>
      </c>
      <c r="L1" s="124" t="s">
        <v>100</v>
      </c>
      <c r="M1" s="124"/>
      <c r="N1" s="124"/>
      <c r="O1" s="124"/>
      <c r="P1" s="124"/>
      <c r="Q1" s="124"/>
      <c r="R1" s="124"/>
      <c r="S1" s="124"/>
      <c r="T1" s="12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388"/>
      <c r="M2" s="388"/>
      <c r="N2" s="388"/>
      <c r="O2" s="388"/>
      <c r="P2" s="388"/>
      <c r="Q2" s="388"/>
      <c r="R2" s="388"/>
      <c r="S2" s="388"/>
      <c r="T2" s="388"/>
      <c r="U2" s="388"/>
      <c r="V2" s="388"/>
      <c r="AT2" s="25" t="s">
        <v>88</v>
      </c>
      <c r="AZ2" s="126" t="s">
        <v>101</v>
      </c>
      <c r="BA2" s="126" t="s">
        <v>21</v>
      </c>
      <c r="BB2" s="126" t="s">
        <v>21</v>
      </c>
      <c r="BC2" s="126" t="s">
        <v>102</v>
      </c>
      <c r="BD2" s="126" t="s">
        <v>83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83</v>
      </c>
      <c r="AZ3" s="126" t="s">
        <v>103</v>
      </c>
      <c r="BA3" s="126" t="s">
        <v>21</v>
      </c>
      <c r="BB3" s="126" t="s">
        <v>21</v>
      </c>
      <c r="BC3" s="126" t="s">
        <v>104</v>
      </c>
      <c r="BD3" s="126" t="s">
        <v>83</v>
      </c>
    </row>
    <row r="4" spans="1:70" ht="36.950000000000003" customHeight="1">
      <c r="B4" s="29"/>
      <c r="C4" s="30"/>
      <c r="D4" s="31" t="s">
        <v>105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  <c r="AZ4" s="126" t="s">
        <v>106</v>
      </c>
      <c r="BA4" s="126" t="s">
        <v>21</v>
      </c>
      <c r="BB4" s="126" t="s">
        <v>21</v>
      </c>
      <c r="BC4" s="126" t="s">
        <v>107</v>
      </c>
      <c r="BD4" s="126" t="s">
        <v>83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  <c r="AZ5" s="126" t="s">
        <v>108</v>
      </c>
      <c r="BA5" s="126" t="s">
        <v>21</v>
      </c>
      <c r="BB5" s="126" t="s">
        <v>21</v>
      </c>
      <c r="BC5" s="126" t="s">
        <v>109</v>
      </c>
      <c r="BD5" s="126" t="s">
        <v>83</v>
      </c>
    </row>
    <row r="6" spans="1:70" ht="15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  <c r="AZ6" s="126" t="s">
        <v>110</v>
      </c>
      <c r="BA6" s="126" t="s">
        <v>21</v>
      </c>
      <c r="BB6" s="126" t="s">
        <v>21</v>
      </c>
      <c r="BC6" s="126" t="s">
        <v>111</v>
      </c>
      <c r="BD6" s="126" t="s">
        <v>83</v>
      </c>
    </row>
    <row r="7" spans="1:70" ht="16.5" customHeight="1">
      <c r="B7" s="29"/>
      <c r="C7" s="30"/>
      <c r="D7" s="30"/>
      <c r="E7" s="398" t="str">
        <f>'Rekapitulace stavby'!K6</f>
        <v>FVE na střechách objektů TESS CZ spol. s r.o. - Rychnov nad Kněžnou - zadávací dokumentace</v>
      </c>
      <c r="F7" s="404"/>
      <c r="G7" s="404"/>
      <c r="H7" s="404"/>
      <c r="I7" s="128"/>
      <c r="J7" s="30"/>
      <c r="K7" s="32"/>
      <c r="AZ7" s="126" t="s">
        <v>112</v>
      </c>
      <c r="BA7" s="126" t="s">
        <v>21</v>
      </c>
      <c r="BB7" s="126" t="s">
        <v>21</v>
      </c>
      <c r="BC7" s="126" t="s">
        <v>113</v>
      </c>
      <c r="BD7" s="126" t="s">
        <v>83</v>
      </c>
    </row>
    <row r="8" spans="1:70" ht="15">
      <c r="B8" s="29"/>
      <c r="C8" s="30"/>
      <c r="D8" s="38" t="s">
        <v>114</v>
      </c>
      <c r="E8" s="30"/>
      <c r="F8" s="30"/>
      <c r="G8" s="30"/>
      <c r="H8" s="30"/>
      <c r="I8" s="128"/>
      <c r="J8" s="30"/>
      <c r="K8" s="32"/>
    </row>
    <row r="9" spans="1:70" s="1" customFormat="1" ht="16.5" customHeight="1">
      <c r="B9" s="42"/>
      <c r="C9" s="43"/>
      <c r="D9" s="43"/>
      <c r="E9" s="398" t="s">
        <v>115</v>
      </c>
      <c r="F9" s="399"/>
      <c r="G9" s="399"/>
      <c r="H9" s="399"/>
      <c r="I9" s="129"/>
      <c r="J9" s="43"/>
      <c r="K9" s="46"/>
    </row>
    <row r="10" spans="1:70" s="1" customFormat="1" ht="15">
      <c r="B10" s="42"/>
      <c r="C10" s="43"/>
      <c r="D10" s="38" t="s">
        <v>116</v>
      </c>
      <c r="E10" s="43"/>
      <c r="F10" s="43"/>
      <c r="G10" s="43"/>
      <c r="H10" s="43"/>
      <c r="I10" s="129"/>
      <c r="J10" s="43"/>
      <c r="K10" s="46"/>
    </row>
    <row r="11" spans="1:70" s="1" customFormat="1" ht="36.950000000000003" customHeight="1">
      <c r="B11" s="42"/>
      <c r="C11" s="43"/>
      <c r="D11" s="43"/>
      <c r="E11" s="400" t="s">
        <v>117</v>
      </c>
      <c r="F11" s="399"/>
      <c r="G11" s="399"/>
      <c r="H11" s="399"/>
      <c r="I11" s="129"/>
      <c r="J11" s="43"/>
      <c r="K11" s="46"/>
    </row>
    <row r="12" spans="1:70" s="1" customFormat="1">
      <c r="B12" s="42"/>
      <c r="C12" s="43"/>
      <c r="D12" s="43"/>
      <c r="E12" s="43"/>
      <c r="F12" s="43"/>
      <c r="G12" s="43"/>
      <c r="H12" s="43"/>
      <c r="I12" s="129"/>
      <c r="J12" s="43"/>
      <c r="K12" s="46"/>
    </row>
    <row r="13" spans="1:70" s="1" customFormat="1" ht="14.45" customHeight="1">
      <c r="B13" s="42"/>
      <c r="C13" s="43"/>
      <c r="D13" s="38" t="s">
        <v>20</v>
      </c>
      <c r="E13" s="43"/>
      <c r="F13" s="36" t="s">
        <v>21</v>
      </c>
      <c r="G13" s="43"/>
      <c r="H13" s="43"/>
      <c r="I13" s="130" t="s">
        <v>22</v>
      </c>
      <c r="J13" s="36" t="s">
        <v>21</v>
      </c>
      <c r="K13" s="46"/>
    </row>
    <row r="14" spans="1:70" s="1" customFormat="1" ht="14.45" customHeight="1">
      <c r="B14" s="42"/>
      <c r="C14" s="43"/>
      <c r="D14" s="38" t="s">
        <v>23</v>
      </c>
      <c r="E14" s="43"/>
      <c r="F14" s="36" t="s">
        <v>24</v>
      </c>
      <c r="G14" s="43"/>
      <c r="H14" s="43"/>
      <c r="I14" s="130" t="s">
        <v>25</v>
      </c>
      <c r="J14" s="131" t="str">
        <f>'Rekapitulace stavby'!AN8</f>
        <v>19. 9. 2019</v>
      </c>
      <c r="K14" s="46"/>
    </row>
    <row r="15" spans="1:70" s="1" customFormat="1" ht="10.7" customHeight="1">
      <c r="B15" s="42"/>
      <c r="C15" s="43"/>
      <c r="D15" s="43"/>
      <c r="E15" s="43"/>
      <c r="F15" s="43"/>
      <c r="G15" s="43"/>
      <c r="H15" s="43"/>
      <c r="I15" s="129"/>
      <c r="J15" s="43"/>
      <c r="K15" s="46"/>
    </row>
    <row r="16" spans="1:70" s="1" customFormat="1" ht="14.45" customHeight="1">
      <c r="B16" s="42"/>
      <c r="C16" s="43"/>
      <c r="D16" s="38" t="s">
        <v>27</v>
      </c>
      <c r="E16" s="43"/>
      <c r="F16" s="43"/>
      <c r="G16" s="43"/>
      <c r="H16" s="43"/>
      <c r="I16" s="130" t="s">
        <v>28</v>
      </c>
      <c r="J16" s="36" t="str">
        <f>IF('Rekapitulace stavby'!AN10="","",'Rekapitulace stavby'!AN10)</f>
        <v/>
      </c>
      <c r="K16" s="46"/>
    </row>
    <row r="17" spans="2:11" s="1" customFormat="1" ht="18" customHeight="1">
      <c r="B17" s="42"/>
      <c r="C17" s="43"/>
      <c r="D17" s="43"/>
      <c r="E17" s="36" t="str">
        <f>IF('Rekapitulace stavby'!E11="","",'Rekapitulace stavby'!E11)</f>
        <v xml:space="preserve"> </v>
      </c>
      <c r="F17" s="43"/>
      <c r="G17" s="43"/>
      <c r="H17" s="43"/>
      <c r="I17" s="130" t="s">
        <v>30</v>
      </c>
      <c r="J17" s="36" t="str">
        <f>IF('Rekapitulace stavby'!AN11="","",'Rekapitulace stavby'!AN11)</f>
        <v/>
      </c>
      <c r="K17" s="46"/>
    </row>
    <row r="18" spans="2:11" s="1" customFormat="1" ht="6.95" customHeight="1">
      <c r="B18" s="42"/>
      <c r="C18" s="43"/>
      <c r="D18" s="43"/>
      <c r="E18" s="43"/>
      <c r="F18" s="43"/>
      <c r="G18" s="43"/>
      <c r="H18" s="43"/>
      <c r="I18" s="129"/>
      <c r="J18" s="43"/>
      <c r="K18" s="46"/>
    </row>
    <row r="19" spans="2:11" s="1" customFormat="1" ht="14.45" customHeight="1">
      <c r="B19" s="42"/>
      <c r="C19" s="43"/>
      <c r="D19" s="38" t="s">
        <v>31</v>
      </c>
      <c r="E19" s="43"/>
      <c r="F19" s="43"/>
      <c r="G19" s="43"/>
      <c r="H19" s="43"/>
      <c r="I19" s="130" t="s">
        <v>28</v>
      </c>
      <c r="J19" s="36" t="str">
        <f>IF('Rekapitulace stavby'!AN13="Vyplň údaj","",IF('Rekapitulace stavby'!AN13="","",'Rekapitulace stavby'!AN13))</f>
        <v/>
      </c>
      <c r="K19" s="46"/>
    </row>
    <row r="20" spans="2:11" s="1" customFormat="1" ht="18" customHeight="1">
      <c r="B20" s="42"/>
      <c r="C20" s="43"/>
      <c r="D20" s="43"/>
      <c r="E20" s="36" t="str">
        <f>IF('Rekapitulace stavby'!E14="Vyplň údaj","",IF('Rekapitulace stavby'!E14="","",'Rekapitulace stavby'!E14))</f>
        <v/>
      </c>
      <c r="F20" s="43"/>
      <c r="G20" s="43"/>
      <c r="H20" s="43"/>
      <c r="I20" s="130" t="s">
        <v>30</v>
      </c>
      <c r="J20" s="36" t="str">
        <f>IF('Rekapitulace stavby'!AN14="Vyplň údaj","",IF('Rekapitulace stavby'!AN14="","",'Rekapitulace stavby'!AN14))</f>
        <v/>
      </c>
      <c r="K20" s="46"/>
    </row>
    <row r="21" spans="2:11" s="1" customFormat="1" ht="6.95" customHeight="1">
      <c r="B21" s="42"/>
      <c r="C21" s="43"/>
      <c r="D21" s="43"/>
      <c r="E21" s="43"/>
      <c r="F21" s="43"/>
      <c r="G21" s="43"/>
      <c r="H21" s="43"/>
      <c r="I21" s="129"/>
      <c r="J21" s="43"/>
      <c r="K21" s="46"/>
    </row>
    <row r="22" spans="2:11" s="1" customFormat="1" ht="14.45" customHeight="1">
      <c r="B22" s="42"/>
      <c r="C22" s="43"/>
      <c r="D22" s="38" t="s">
        <v>33</v>
      </c>
      <c r="E22" s="43"/>
      <c r="F22" s="43"/>
      <c r="G22" s="43"/>
      <c r="H22" s="43"/>
      <c r="I22" s="130" t="s">
        <v>28</v>
      </c>
      <c r="J22" s="36" t="s">
        <v>34</v>
      </c>
      <c r="K22" s="46"/>
    </row>
    <row r="23" spans="2:11" s="1" customFormat="1" ht="18" customHeight="1">
      <c r="B23" s="42"/>
      <c r="C23" s="43"/>
      <c r="D23" s="43"/>
      <c r="E23" s="36" t="s">
        <v>35</v>
      </c>
      <c r="F23" s="43"/>
      <c r="G23" s="43"/>
      <c r="H23" s="43"/>
      <c r="I23" s="130" t="s">
        <v>30</v>
      </c>
      <c r="J23" s="36" t="s">
        <v>36</v>
      </c>
      <c r="K23" s="46"/>
    </row>
    <row r="24" spans="2:11" s="1" customFormat="1" ht="6.95" customHeight="1">
      <c r="B24" s="42"/>
      <c r="C24" s="43"/>
      <c r="D24" s="43"/>
      <c r="E24" s="43"/>
      <c r="F24" s="43"/>
      <c r="G24" s="43"/>
      <c r="H24" s="43"/>
      <c r="I24" s="129"/>
      <c r="J24" s="43"/>
      <c r="K24" s="46"/>
    </row>
    <row r="25" spans="2:11" s="1" customFormat="1" ht="14.45" customHeight="1">
      <c r="B25" s="42"/>
      <c r="C25" s="43"/>
      <c r="D25" s="38" t="s">
        <v>38</v>
      </c>
      <c r="E25" s="43"/>
      <c r="F25" s="43"/>
      <c r="G25" s="43"/>
      <c r="H25" s="43"/>
      <c r="I25" s="129"/>
      <c r="J25" s="43"/>
      <c r="K25" s="46"/>
    </row>
    <row r="26" spans="2:11" s="7" customFormat="1" ht="16.5" customHeight="1">
      <c r="B26" s="132"/>
      <c r="C26" s="133"/>
      <c r="D26" s="133"/>
      <c r="E26" s="392" t="s">
        <v>21</v>
      </c>
      <c r="F26" s="392"/>
      <c r="G26" s="392"/>
      <c r="H26" s="392"/>
      <c r="I26" s="134"/>
      <c r="J26" s="133"/>
      <c r="K26" s="135"/>
    </row>
    <row r="27" spans="2:11" s="1" customFormat="1" ht="6.95" customHeight="1">
      <c r="B27" s="42"/>
      <c r="C27" s="43"/>
      <c r="D27" s="43"/>
      <c r="E27" s="43"/>
      <c r="F27" s="43"/>
      <c r="G27" s="43"/>
      <c r="H27" s="43"/>
      <c r="I27" s="129"/>
      <c r="J27" s="43"/>
      <c r="K27" s="46"/>
    </row>
    <row r="28" spans="2:11" s="1" customFormat="1" ht="6.95" customHeight="1">
      <c r="B28" s="42"/>
      <c r="C28" s="43"/>
      <c r="D28" s="86"/>
      <c r="E28" s="86"/>
      <c r="F28" s="86"/>
      <c r="G28" s="86"/>
      <c r="H28" s="86"/>
      <c r="I28" s="136"/>
      <c r="J28" s="86"/>
      <c r="K28" s="137"/>
    </row>
    <row r="29" spans="2:11" s="1" customFormat="1" ht="25.5" customHeight="1">
      <c r="B29" s="42"/>
      <c r="C29" s="43"/>
      <c r="D29" s="138" t="s">
        <v>40</v>
      </c>
      <c r="E29" s="43"/>
      <c r="F29" s="43"/>
      <c r="G29" s="43"/>
      <c r="H29" s="43"/>
      <c r="I29" s="129"/>
      <c r="J29" s="139">
        <f>ROUND(J94,2)</f>
        <v>0</v>
      </c>
      <c r="K29" s="46"/>
    </row>
    <row r="30" spans="2:11" s="1" customFormat="1" ht="6.95" customHeight="1">
      <c r="B30" s="42"/>
      <c r="C30" s="43"/>
      <c r="D30" s="86"/>
      <c r="E30" s="86"/>
      <c r="F30" s="86"/>
      <c r="G30" s="86"/>
      <c r="H30" s="86"/>
      <c r="I30" s="136"/>
      <c r="J30" s="86"/>
      <c r="K30" s="137"/>
    </row>
    <row r="31" spans="2:11" s="1" customFormat="1" ht="14.45" customHeight="1">
      <c r="B31" s="42"/>
      <c r="C31" s="43"/>
      <c r="D31" s="43"/>
      <c r="E31" s="43"/>
      <c r="F31" s="47" t="s">
        <v>42</v>
      </c>
      <c r="G31" s="43"/>
      <c r="H31" s="43"/>
      <c r="I31" s="140" t="s">
        <v>41</v>
      </c>
      <c r="J31" s="47" t="s">
        <v>43</v>
      </c>
      <c r="K31" s="46"/>
    </row>
    <row r="32" spans="2:11" s="1" customFormat="1" ht="14.45" customHeight="1">
      <c r="B32" s="42"/>
      <c r="C32" s="43"/>
      <c r="D32" s="50" t="s">
        <v>44</v>
      </c>
      <c r="E32" s="50" t="s">
        <v>45</v>
      </c>
      <c r="F32" s="141">
        <f>ROUND(SUM(BE94:BE410), 2)</f>
        <v>0</v>
      </c>
      <c r="G32" s="43"/>
      <c r="H32" s="43"/>
      <c r="I32" s="142">
        <v>0.21</v>
      </c>
      <c r="J32" s="141">
        <f>ROUND(ROUND((SUM(BE94:BE410)), 2)*I32, 2)</f>
        <v>0</v>
      </c>
      <c r="K32" s="46"/>
    </row>
    <row r="33" spans="2:11" s="1" customFormat="1" ht="14.45" customHeight="1">
      <c r="B33" s="42"/>
      <c r="C33" s="43"/>
      <c r="D33" s="43"/>
      <c r="E33" s="50" t="s">
        <v>46</v>
      </c>
      <c r="F33" s="141">
        <f>ROUND(SUM(BF94:BF410), 2)</f>
        <v>0</v>
      </c>
      <c r="G33" s="43"/>
      <c r="H33" s="43"/>
      <c r="I33" s="142">
        <v>0.15</v>
      </c>
      <c r="J33" s="141">
        <f>ROUND(ROUND((SUM(BF94:BF410)), 2)*I33, 2)</f>
        <v>0</v>
      </c>
      <c r="K33" s="46"/>
    </row>
    <row r="34" spans="2:11" s="1" customFormat="1" ht="14.45" hidden="1" customHeight="1">
      <c r="B34" s="42"/>
      <c r="C34" s="43"/>
      <c r="D34" s="43"/>
      <c r="E34" s="50" t="s">
        <v>47</v>
      </c>
      <c r="F34" s="141">
        <f>ROUND(SUM(BG94:BG410), 2)</f>
        <v>0</v>
      </c>
      <c r="G34" s="43"/>
      <c r="H34" s="43"/>
      <c r="I34" s="142">
        <v>0.21</v>
      </c>
      <c r="J34" s="141">
        <v>0</v>
      </c>
      <c r="K34" s="46"/>
    </row>
    <row r="35" spans="2:11" s="1" customFormat="1" ht="14.45" hidden="1" customHeight="1">
      <c r="B35" s="42"/>
      <c r="C35" s="43"/>
      <c r="D35" s="43"/>
      <c r="E35" s="50" t="s">
        <v>48</v>
      </c>
      <c r="F35" s="141">
        <f>ROUND(SUM(BH94:BH410), 2)</f>
        <v>0</v>
      </c>
      <c r="G35" s="43"/>
      <c r="H35" s="43"/>
      <c r="I35" s="142">
        <v>0.15</v>
      </c>
      <c r="J35" s="141">
        <v>0</v>
      </c>
      <c r="K35" s="46"/>
    </row>
    <row r="36" spans="2:11" s="1" customFormat="1" ht="14.45" hidden="1" customHeight="1">
      <c r="B36" s="42"/>
      <c r="C36" s="43"/>
      <c r="D36" s="43"/>
      <c r="E36" s="50" t="s">
        <v>49</v>
      </c>
      <c r="F36" s="141">
        <f>ROUND(SUM(BI94:BI410), 2)</f>
        <v>0</v>
      </c>
      <c r="G36" s="43"/>
      <c r="H36" s="43"/>
      <c r="I36" s="142">
        <v>0</v>
      </c>
      <c r="J36" s="141">
        <v>0</v>
      </c>
      <c r="K36" s="46"/>
    </row>
    <row r="37" spans="2:11" s="1" customFormat="1" ht="6.95" customHeight="1">
      <c r="B37" s="42"/>
      <c r="C37" s="43"/>
      <c r="D37" s="43"/>
      <c r="E37" s="43"/>
      <c r="F37" s="43"/>
      <c r="G37" s="43"/>
      <c r="H37" s="43"/>
      <c r="I37" s="129"/>
      <c r="J37" s="43"/>
      <c r="K37" s="46"/>
    </row>
    <row r="38" spans="2:11" s="1" customFormat="1" ht="25.5" customHeight="1">
      <c r="B38" s="42"/>
      <c r="C38" s="143"/>
      <c r="D38" s="144" t="s">
        <v>50</v>
      </c>
      <c r="E38" s="80"/>
      <c r="F38" s="80"/>
      <c r="G38" s="145" t="s">
        <v>51</v>
      </c>
      <c r="H38" s="146" t="s">
        <v>52</v>
      </c>
      <c r="I38" s="147"/>
      <c r="J38" s="148">
        <f>SUM(J29:J36)</f>
        <v>0</v>
      </c>
      <c r="K38" s="149"/>
    </row>
    <row r="39" spans="2:11" s="1" customFormat="1" ht="14.45" customHeight="1">
      <c r="B39" s="57"/>
      <c r="C39" s="58"/>
      <c r="D39" s="58"/>
      <c r="E39" s="58"/>
      <c r="F39" s="58"/>
      <c r="G39" s="58"/>
      <c r="H39" s="58"/>
      <c r="I39" s="150"/>
      <c r="J39" s="58"/>
      <c r="K39" s="59"/>
    </row>
    <row r="43" spans="2:11" s="1" customFormat="1" ht="6.95" customHeight="1">
      <c r="B43" s="151"/>
      <c r="C43" s="152"/>
      <c r="D43" s="152"/>
      <c r="E43" s="152"/>
      <c r="F43" s="152"/>
      <c r="G43" s="152"/>
      <c r="H43" s="152"/>
      <c r="I43" s="153"/>
      <c r="J43" s="152"/>
      <c r="K43" s="154"/>
    </row>
    <row r="44" spans="2:11" s="1" customFormat="1" ht="36.950000000000003" customHeight="1">
      <c r="B44" s="42"/>
      <c r="C44" s="31" t="s">
        <v>118</v>
      </c>
      <c r="D44" s="43"/>
      <c r="E44" s="43"/>
      <c r="F44" s="43"/>
      <c r="G44" s="43"/>
      <c r="H44" s="43"/>
      <c r="I44" s="129"/>
      <c r="J44" s="43"/>
      <c r="K44" s="46"/>
    </row>
    <row r="45" spans="2:11" s="1" customFormat="1" ht="6.95" customHeight="1">
      <c r="B45" s="42"/>
      <c r="C45" s="43"/>
      <c r="D45" s="43"/>
      <c r="E45" s="43"/>
      <c r="F45" s="43"/>
      <c r="G45" s="43"/>
      <c r="H45" s="43"/>
      <c r="I45" s="129"/>
      <c r="J45" s="43"/>
      <c r="K45" s="46"/>
    </row>
    <row r="46" spans="2:11" s="1" customFormat="1" ht="14.45" customHeight="1">
      <c r="B46" s="42"/>
      <c r="C46" s="38" t="s">
        <v>18</v>
      </c>
      <c r="D46" s="43"/>
      <c r="E46" s="43"/>
      <c r="F46" s="43"/>
      <c r="G46" s="43"/>
      <c r="H46" s="43"/>
      <c r="I46" s="129"/>
      <c r="J46" s="43"/>
      <c r="K46" s="46"/>
    </row>
    <row r="47" spans="2:11" s="1" customFormat="1" ht="16.5" customHeight="1">
      <c r="B47" s="42"/>
      <c r="C47" s="43"/>
      <c r="D47" s="43"/>
      <c r="E47" s="398" t="str">
        <f>E7</f>
        <v>FVE na střechách objektů TESS CZ spol. s r.o. - Rychnov nad Kněžnou - zadávací dokumentace</v>
      </c>
      <c r="F47" s="404"/>
      <c r="G47" s="404"/>
      <c r="H47" s="404"/>
      <c r="I47" s="129"/>
      <c r="J47" s="43"/>
      <c r="K47" s="46"/>
    </row>
    <row r="48" spans="2:11" ht="15">
      <c r="B48" s="29"/>
      <c r="C48" s="38" t="s">
        <v>114</v>
      </c>
      <c r="D48" s="30"/>
      <c r="E48" s="30"/>
      <c r="F48" s="30"/>
      <c r="G48" s="30"/>
      <c r="H48" s="30"/>
      <c r="I48" s="128"/>
      <c r="J48" s="30"/>
      <c r="K48" s="32"/>
    </row>
    <row r="49" spans="2:47" s="1" customFormat="1" ht="16.5" customHeight="1">
      <c r="B49" s="42"/>
      <c r="C49" s="43"/>
      <c r="D49" s="43"/>
      <c r="E49" s="398" t="s">
        <v>115</v>
      </c>
      <c r="F49" s="399"/>
      <c r="G49" s="399"/>
      <c r="H49" s="399"/>
      <c r="I49" s="129"/>
      <c r="J49" s="43"/>
      <c r="K49" s="46"/>
    </row>
    <row r="50" spans="2:47" s="1" customFormat="1" ht="14.45" customHeight="1">
      <c r="B50" s="42"/>
      <c r="C50" s="38" t="s">
        <v>116</v>
      </c>
      <c r="D50" s="43"/>
      <c r="E50" s="43"/>
      <c r="F50" s="43"/>
      <c r="G50" s="43"/>
      <c r="H50" s="43"/>
      <c r="I50" s="129"/>
      <c r="J50" s="43"/>
      <c r="K50" s="46"/>
    </row>
    <row r="51" spans="2:47" s="1" customFormat="1" ht="17.25" customHeight="1">
      <c r="B51" s="42"/>
      <c r="C51" s="43"/>
      <c r="D51" s="43"/>
      <c r="E51" s="400" t="str">
        <f>E11</f>
        <v>1.1.1 - Architektonické a stavebně-technické řešení</v>
      </c>
      <c r="F51" s="399"/>
      <c r="G51" s="399"/>
      <c r="H51" s="399"/>
      <c r="I51" s="129"/>
      <c r="J51" s="43"/>
      <c r="K51" s="46"/>
    </row>
    <row r="52" spans="2:47" s="1" customFormat="1" ht="6.95" customHeight="1">
      <c r="B52" s="42"/>
      <c r="C52" s="43"/>
      <c r="D52" s="43"/>
      <c r="E52" s="43"/>
      <c r="F52" s="43"/>
      <c r="G52" s="43"/>
      <c r="H52" s="43"/>
      <c r="I52" s="129"/>
      <c r="J52" s="43"/>
      <c r="K52" s="46"/>
    </row>
    <row r="53" spans="2:47" s="1" customFormat="1" ht="18" customHeight="1">
      <c r="B53" s="42"/>
      <c r="C53" s="38" t="s">
        <v>23</v>
      </c>
      <c r="D53" s="43"/>
      <c r="E53" s="43"/>
      <c r="F53" s="36" t="str">
        <f>F14</f>
        <v>Rychnov nad Kněžnou</v>
      </c>
      <c r="G53" s="43"/>
      <c r="H53" s="43"/>
      <c r="I53" s="130" t="s">
        <v>25</v>
      </c>
      <c r="J53" s="131" t="str">
        <f>IF(J14="","",J14)</f>
        <v>19. 9. 2019</v>
      </c>
      <c r="K53" s="46"/>
    </row>
    <row r="54" spans="2:47" s="1" customFormat="1" ht="6.95" customHeight="1">
      <c r="B54" s="42"/>
      <c r="C54" s="43"/>
      <c r="D54" s="43"/>
      <c r="E54" s="43"/>
      <c r="F54" s="43"/>
      <c r="G54" s="43"/>
      <c r="H54" s="43"/>
      <c r="I54" s="129"/>
      <c r="J54" s="43"/>
      <c r="K54" s="46"/>
    </row>
    <row r="55" spans="2:47" s="1" customFormat="1" ht="15">
      <c r="B55" s="42"/>
      <c r="C55" s="38" t="s">
        <v>27</v>
      </c>
      <c r="D55" s="43"/>
      <c r="E55" s="43"/>
      <c r="F55" s="36" t="str">
        <f>E17</f>
        <v xml:space="preserve"> </v>
      </c>
      <c r="G55" s="43"/>
      <c r="H55" s="43"/>
      <c r="I55" s="130" t="s">
        <v>33</v>
      </c>
      <c r="J55" s="392" t="str">
        <f>E23</f>
        <v>INS spol. s r.o.</v>
      </c>
      <c r="K55" s="46"/>
    </row>
    <row r="56" spans="2:47" s="1" customFormat="1" ht="14.45" customHeight="1">
      <c r="B56" s="42"/>
      <c r="C56" s="38" t="s">
        <v>31</v>
      </c>
      <c r="D56" s="43"/>
      <c r="E56" s="43"/>
      <c r="F56" s="36" t="str">
        <f>IF(E20="","",E20)</f>
        <v/>
      </c>
      <c r="G56" s="43"/>
      <c r="H56" s="43"/>
      <c r="I56" s="129"/>
      <c r="J56" s="401"/>
      <c r="K56" s="46"/>
    </row>
    <row r="57" spans="2:47" s="1" customFormat="1" ht="10.35" customHeight="1">
      <c r="B57" s="42"/>
      <c r="C57" s="43"/>
      <c r="D57" s="43"/>
      <c r="E57" s="43"/>
      <c r="F57" s="43"/>
      <c r="G57" s="43"/>
      <c r="H57" s="43"/>
      <c r="I57" s="129"/>
      <c r="J57" s="43"/>
      <c r="K57" s="46"/>
    </row>
    <row r="58" spans="2:47" s="1" customFormat="1" ht="29.25" customHeight="1">
      <c r="B58" s="42"/>
      <c r="C58" s="155" t="s">
        <v>119</v>
      </c>
      <c r="D58" s="143"/>
      <c r="E58" s="143"/>
      <c r="F58" s="143"/>
      <c r="G58" s="143"/>
      <c r="H58" s="143"/>
      <c r="I58" s="156"/>
      <c r="J58" s="157" t="s">
        <v>120</v>
      </c>
      <c r="K58" s="158"/>
    </row>
    <row r="59" spans="2:47" s="1" customFormat="1" ht="10.35" customHeight="1">
      <c r="B59" s="42"/>
      <c r="C59" s="43"/>
      <c r="D59" s="43"/>
      <c r="E59" s="43"/>
      <c r="F59" s="43"/>
      <c r="G59" s="43"/>
      <c r="H59" s="43"/>
      <c r="I59" s="129"/>
      <c r="J59" s="43"/>
      <c r="K59" s="46"/>
    </row>
    <row r="60" spans="2:47" s="1" customFormat="1" ht="29.25" customHeight="1">
      <c r="B60" s="42"/>
      <c r="C60" s="159" t="s">
        <v>121</v>
      </c>
      <c r="D60" s="43"/>
      <c r="E60" s="43"/>
      <c r="F60" s="43"/>
      <c r="G60" s="43"/>
      <c r="H60" s="43"/>
      <c r="I60" s="129"/>
      <c r="J60" s="139">
        <f>J94</f>
        <v>0</v>
      </c>
      <c r="K60" s="46"/>
      <c r="AU60" s="25" t="s">
        <v>122</v>
      </c>
    </row>
    <row r="61" spans="2:47" s="8" customFormat="1" ht="24.95" customHeight="1">
      <c r="B61" s="160"/>
      <c r="C61" s="161"/>
      <c r="D61" s="162" t="s">
        <v>123</v>
      </c>
      <c r="E61" s="163"/>
      <c r="F61" s="163"/>
      <c r="G61" s="163"/>
      <c r="H61" s="163"/>
      <c r="I61" s="164"/>
      <c r="J61" s="165">
        <f>J95</f>
        <v>0</v>
      </c>
      <c r="K61" s="166"/>
    </row>
    <row r="62" spans="2:47" s="9" customFormat="1" ht="20.100000000000001" customHeight="1">
      <c r="B62" s="167"/>
      <c r="C62" s="168"/>
      <c r="D62" s="169" t="s">
        <v>124</v>
      </c>
      <c r="E62" s="170"/>
      <c r="F62" s="170"/>
      <c r="G62" s="170"/>
      <c r="H62" s="170"/>
      <c r="I62" s="171"/>
      <c r="J62" s="172">
        <f>J96</f>
        <v>0</v>
      </c>
      <c r="K62" s="173"/>
    </row>
    <row r="63" spans="2:47" s="9" customFormat="1" ht="14.85" customHeight="1">
      <c r="B63" s="167"/>
      <c r="C63" s="168"/>
      <c r="D63" s="169" t="s">
        <v>125</v>
      </c>
      <c r="E63" s="170"/>
      <c r="F63" s="170"/>
      <c r="G63" s="170"/>
      <c r="H63" s="170"/>
      <c r="I63" s="171"/>
      <c r="J63" s="172">
        <f>J97</f>
        <v>0</v>
      </c>
      <c r="K63" s="173"/>
    </row>
    <row r="64" spans="2:47" s="8" customFormat="1" ht="24.95" customHeight="1">
      <c r="B64" s="160"/>
      <c r="C64" s="161"/>
      <c r="D64" s="162" t="s">
        <v>126</v>
      </c>
      <c r="E64" s="163"/>
      <c r="F64" s="163"/>
      <c r="G64" s="163"/>
      <c r="H64" s="163"/>
      <c r="I64" s="164"/>
      <c r="J64" s="165">
        <f>J99</f>
        <v>0</v>
      </c>
      <c r="K64" s="166"/>
    </row>
    <row r="65" spans="2:12" s="9" customFormat="1" ht="20.100000000000001" customHeight="1">
      <c r="B65" s="167"/>
      <c r="C65" s="168"/>
      <c r="D65" s="169" t="s">
        <v>127</v>
      </c>
      <c r="E65" s="170"/>
      <c r="F65" s="170"/>
      <c r="G65" s="170"/>
      <c r="H65" s="170"/>
      <c r="I65" s="171"/>
      <c r="J65" s="172">
        <f>J100</f>
        <v>0</v>
      </c>
      <c r="K65" s="173"/>
    </row>
    <row r="66" spans="2:12" s="9" customFormat="1" ht="20.100000000000001" customHeight="1">
      <c r="B66" s="167"/>
      <c r="C66" s="168"/>
      <c r="D66" s="169" t="s">
        <v>128</v>
      </c>
      <c r="E66" s="170"/>
      <c r="F66" s="170"/>
      <c r="G66" s="170"/>
      <c r="H66" s="170"/>
      <c r="I66" s="171"/>
      <c r="J66" s="172">
        <f>J121</f>
        <v>0</v>
      </c>
      <c r="K66" s="173"/>
    </row>
    <row r="67" spans="2:12" s="9" customFormat="1" ht="20.100000000000001" customHeight="1">
      <c r="B67" s="167"/>
      <c r="C67" s="168"/>
      <c r="D67" s="169" t="s">
        <v>129</v>
      </c>
      <c r="E67" s="170"/>
      <c r="F67" s="170"/>
      <c r="G67" s="170"/>
      <c r="H67" s="170"/>
      <c r="I67" s="171"/>
      <c r="J67" s="172">
        <f>J186</f>
        <v>0</v>
      </c>
      <c r="K67" s="173"/>
    </row>
    <row r="68" spans="2:12" s="9" customFormat="1" ht="20.100000000000001" customHeight="1">
      <c r="B68" s="167"/>
      <c r="C68" s="168"/>
      <c r="D68" s="169" t="s">
        <v>130</v>
      </c>
      <c r="E68" s="170"/>
      <c r="F68" s="170"/>
      <c r="G68" s="170"/>
      <c r="H68" s="170"/>
      <c r="I68" s="171"/>
      <c r="J68" s="172">
        <f>J339</f>
        <v>0</v>
      </c>
      <c r="K68" s="173"/>
    </row>
    <row r="69" spans="2:12" s="9" customFormat="1" ht="20.100000000000001" customHeight="1">
      <c r="B69" s="167"/>
      <c r="C69" s="168"/>
      <c r="D69" s="169" t="s">
        <v>131</v>
      </c>
      <c r="E69" s="170"/>
      <c r="F69" s="170"/>
      <c r="G69" s="170"/>
      <c r="H69" s="170"/>
      <c r="I69" s="171"/>
      <c r="J69" s="172">
        <f>J341</f>
        <v>0</v>
      </c>
      <c r="K69" s="173"/>
    </row>
    <row r="70" spans="2:12" s="9" customFormat="1" ht="20.100000000000001" customHeight="1">
      <c r="B70" s="167"/>
      <c r="C70" s="168"/>
      <c r="D70" s="169" t="s">
        <v>132</v>
      </c>
      <c r="E70" s="170"/>
      <c r="F70" s="170"/>
      <c r="G70" s="170"/>
      <c r="H70" s="170"/>
      <c r="I70" s="171"/>
      <c r="J70" s="172">
        <f>J382</f>
        <v>0</v>
      </c>
      <c r="K70" s="173"/>
    </row>
    <row r="71" spans="2:12" s="8" customFormat="1" ht="24.95" customHeight="1">
      <c r="B71" s="160"/>
      <c r="C71" s="161"/>
      <c r="D71" s="162" t="s">
        <v>133</v>
      </c>
      <c r="E71" s="163"/>
      <c r="F71" s="163"/>
      <c r="G71" s="163"/>
      <c r="H71" s="163"/>
      <c r="I71" s="164"/>
      <c r="J71" s="165">
        <f>J406</f>
        <v>0</v>
      </c>
      <c r="K71" s="166"/>
    </row>
    <row r="72" spans="2:12" s="9" customFormat="1" ht="20.100000000000001" customHeight="1">
      <c r="B72" s="167"/>
      <c r="C72" s="168"/>
      <c r="D72" s="169" t="s">
        <v>134</v>
      </c>
      <c r="E72" s="170"/>
      <c r="F72" s="170"/>
      <c r="G72" s="170"/>
      <c r="H72" s="170"/>
      <c r="I72" s="171"/>
      <c r="J72" s="172">
        <f>J407</f>
        <v>0</v>
      </c>
      <c r="K72" s="173"/>
    </row>
    <row r="73" spans="2:12" s="1" customFormat="1" ht="21.75" customHeight="1">
      <c r="B73" s="42"/>
      <c r="C73" s="43"/>
      <c r="D73" s="43"/>
      <c r="E73" s="43"/>
      <c r="F73" s="43"/>
      <c r="G73" s="43"/>
      <c r="H73" s="43"/>
      <c r="I73" s="129"/>
      <c r="J73" s="43"/>
      <c r="K73" s="46"/>
    </row>
    <row r="74" spans="2:12" s="1" customFormat="1" ht="6.95" customHeight="1">
      <c r="B74" s="57"/>
      <c r="C74" s="58"/>
      <c r="D74" s="58"/>
      <c r="E74" s="58"/>
      <c r="F74" s="58"/>
      <c r="G74" s="58"/>
      <c r="H74" s="58"/>
      <c r="I74" s="150"/>
      <c r="J74" s="58"/>
      <c r="K74" s="59"/>
    </row>
    <row r="78" spans="2:12" s="1" customFormat="1" ht="6.95" customHeight="1">
      <c r="B78" s="60"/>
      <c r="C78" s="61"/>
      <c r="D78" s="61"/>
      <c r="E78" s="61"/>
      <c r="F78" s="61"/>
      <c r="G78" s="61"/>
      <c r="H78" s="61"/>
      <c r="I78" s="153"/>
      <c r="J78" s="61"/>
      <c r="K78" s="61"/>
      <c r="L78" s="62"/>
    </row>
    <row r="79" spans="2:12" s="1" customFormat="1" ht="36.950000000000003" customHeight="1">
      <c r="B79" s="42"/>
      <c r="C79" s="63" t="s">
        <v>135</v>
      </c>
      <c r="D79" s="64"/>
      <c r="E79" s="64"/>
      <c r="F79" s="64"/>
      <c r="G79" s="64"/>
      <c r="H79" s="64"/>
      <c r="I79" s="174"/>
      <c r="J79" s="64"/>
      <c r="K79" s="64"/>
      <c r="L79" s="62"/>
    </row>
    <row r="80" spans="2:12" s="1" customFormat="1" ht="6.95" customHeight="1">
      <c r="B80" s="42"/>
      <c r="C80" s="64"/>
      <c r="D80" s="64"/>
      <c r="E80" s="64"/>
      <c r="F80" s="64"/>
      <c r="G80" s="64"/>
      <c r="H80" s="64"/>
      <c r="I80" s="174"/>
      <c r="J80" s="64"/>
      <c r="K80" s="64"/>
      <c r="L80" s="62"/>
    </row>
    <row r="81" spans="2:63" s="1" customFormat="1" ht="14.45" customHeight="1">
      <c r="B81" s="42"/>
      <c r="C81" s="66" t="s">
        <v>18</v>
      </c>
      <c r="D81" s="64"/>
      <c r="E81" s="64"/>
      <c r="F81" s="64"/>
      <c r="G81" s="64"/>
      <c r="H81" s="64"/>
      <c r="I81" s="174"/>
      <c r="J81" s="64"/>
      <c r="K81" s="64"/>
      <c r="L81" s="62"/>
    </row>
    <row r="82" spans="2:63" s="1" customFormat="1" ht="16.5" customHeight="1">
      <c r="B82" s="42"/>
      <c r="C82" s="64"/>
      <c r="D82" s="64"/>
      <c r="E82" s="402" t="str">
        <f>E7</f>
        <v>FVE na střechách objektů TESS CZ spol. s r.o. - Rychnov nad Kněžnou - zadávací dokumentace</v>
      </c>
      <c r="F82" s="403"/>
      <c r="G82" s="403"/>
      <c r="H82" s="403"/>
      <c r="I82" s="174"/>
      <c r="J82" s="64"/>
      <c r="K82" s="64"/>
      <c r="L82" s="62"/>
    </row>
    <row r="83" spans="2:63" ht="15">
      <c r="B83" s="29"/>
      <c r="C83" s="66" t="s">
        <v>114</v>
      </c>
      <c r="D83" s="175"/>
      <c r="E83" s="175"/>
      <c r="F83" s="175"/>
      <c r="G83" s="175"/>
      <c r="H83" s="175"/>
      <c r="J83" s="175"/>
      <c r="K83" s="175"/>
      <c r="L83" s="176"/>
    </row>
    <row r="84" spans="2:63" s="1" customFormat="1" ht="16.5" customHeight="1">
      <c r="B84" s="42"/>
      <c r="C84" s="64"/>
      <c r="D84" s="64"/>
      <c r="E84" s="402" t="s">
        <v>115</v>
      </c>
      <c r="F84" s="396"/>
      <c r="G84" s="396"/>
      <c r="H84" s="396"/>
      <c r="I84" s="174"/>
      <c r="J84" s="64"/>
      <c r="K84" s="64"/>
      <c r="L84" s="62"/>
    </row>
    <row r="85" spans="2:63" s="1" customFormat="1" ht="14.45" customHeight="1">
      <c r="B85" s="42"/>
      <c r="C85" s="66" t="s">
        <v>116</v>
      </c>
      <c r="D85" s="64"/>
      <c r="E85" s="64"/>
      <c r="F85" s="64"/>
      <c r="G85" s="64"/>
      <c r="H85" s="64"/>
      <c r="I85" s="174"/>
      <c r="J85" s="64"/>
      <c r="K85" s="64"/>
      <c r="L85" s="62"/>
    </row>
    <row r="86" spans="2:63" s="1" customFormat="1" ht="17.25" customHeight="1">
      <c r="B86" s="42"/>
      <c r="C86" s="64"/>
      <c r="D86" s="64"/>
      <c r="E86" s="358" t="str">
        <f>E11</f>
        <v>1.1.1 - Architektonické a stavebně-technické řešení</v>
      </c>
      <c r="F86" s="396"/>
      <c r="G86" s="396"/>
      <c r="H86" s="396"/>
      <c r="I86" s="174"/>
      <c r="J86" s="64"/>
      <c r="K86" s="64"/>
      <c r="L86" s="62"/>
    </row>
    <row r="87" spans="2:63" s="1" customFormat="1" ht="6.95" customHeight="1">
      <c r="B87" s="42"/>
      <c r="C87" s="64"/>
      <c r="D87" s="64"/>
      <c r="E87" s="64"/>
      <c r="F87" s="64"/>
      <c r="G87" s="64"/>
      <c r="H87" s="64"/>
      <c r="I87" s="174"/>
      <c r="J87" s="64"/>
      <c r="K87" s="64"/>
      <c r="L87" s="62"/>
    </row>
    <row r="88" spans="2:63" s="1" customFormat="1" ht="18" customHeight="1">
      <c r="B88" s="42"/>
      <c r="C88" s="66" t="s">
        <v>23</v>
      </c>
      <c r="D88" s="64"/>
      <c r="E88" s="64"/>
      <c r="F88" s="177" t="str">
        <f>F14</f>
        <v>Rychnov nad Kněžnou</v>
      </c>
      <c r="G88" s="64"/>
      <c r="H88" s="64"/>
      <c r="I88" s="178" t="s">
        <v>25</v>
      </c>
      <c r="J88" s="74" t="str">
        <f>IF(J14="","",J14)</f>
        <v>19. 9. 2019</v>
      </c>
      <c r="K88" s="64"/>
      <c r="L88" s="62"/>
    </row>
    <row r="89" spans="2:63" s="1" customFormat="1" ht="6.95" customHeight="1">
      <c r="B89" s="42"/>
      <c r="C89" s="64"/>
      <c r="D89" s="64"/>
      <c r="E89" s="64"/>
      <c r="F89" s="64"/>
      <c r="G89" s="64"/>
      <c r="H89" s="64"/>
      <c r="I89" s="174"/>
      <c r="J89" s="64"/>
      <c r="K89" s="64"/>
      <c r="L89" s="62"/>
    </row>
    <row r="90" spans="2:63" s="1" customFormat="1" ht="15">
      <c r="B90" s="42"/>
      <c r="C90" s="66" t="s">
        <v>27</v>
      </c>
      <c r="D90" s="64"/>
      <c r="E90" s="64"/>
      <c r="F90" s="177" t="str">
        <f>E17</f>
        <v xml:space="preserve"> </v>
      </c>
      <c r="G90" s="64"/>
      <c r="H90" s="64"/>
      <c r="I90" s="178" t="s">
        <v>33</v>
      </c>
      <c r="J90" s="177" t="str">
        <f>E23</f>
        <v>INS spol. s r.o.</v>
      </c>
      <c r="K90" s="64"/>
      <c r="L90" s="62"/>
    </row>
    <row r="91" spans="2:63" s="1" customFormat="1" ht="14.45" customHeight="1">
      <c r="B91" s="42"/>
      <c r="C91" s="66" t="s">
        <v>31</v>
      </c>
      <c r="D91" s="64"/>
      <c r="E91" s="64"/>
      <c r="F91" s="177" t="str">
        <f>IF(E20="","",E20)</f>
        <v/>
      </c>
      <c r="G91" s="64"/>
      <c r="H91" s="64"/>
      <c r="I91" s="174"/>
      <c r="J91" s="64"/>
      <c r="K91" s="64"/>
      <c r="L91" s="62"/>
    </row>
    <row r="92" spans="2:63" s="1" customFormat="1" ht="10.35" customHeight="1">
      <c r="B92" s="42"/>
      <c r="C92" s="64"/>
      <c r="D92" s="64"/>
      <c r="E92" s="64"/>
      <c r="F92" s="64"/>
      <c r="G92" s="64"/>
      <c r="H92" s="64"/>
      <c r="I92" s="174"/>
      <c r="J92" s="64"/>
      <c r="K92" s="64"/>
      <c r="L92" s="62"/>
    </row>
    <row r="93" spans="2:63" s="10" customFormat="1" ht="29.25" customHeight="1">
      <c r="B93" s="179"/>
      <c r="C93" s="180" t="s">
        <v>136</v>
      </c>
      <c r="D93" s="181" t="s">
        <v>59</v>
      </c>
      <c r="E93" s="181" t="s">
        <v>55</v>
      </c>
      <c r="F93" s="181" t="s">
        <v>137</v>
      </c>
      <c r="G93" s="181" t="s">
        <v>138</v>
      </c>
      <c r="H93" s="181" t="s">
        <v>139</v>
      </c>
      <c r="I93" s="182" t="s">
        <v>140</v>
      </c>
      <c r="J93" s="181" t="s">
        <v>120</v>
      </c>
      <c r="K93" s="183" t="s">
        <v>141</v>
      </c>
      <c r="L93" s="184"/>
      <c r="M93" s="82" t="s">
        <v>142</v>
      </c>
      <c r="N93" s="83" t="s">
        <v>44</v>
      </c>
      <c r="O93" s="83" t="s">
        <v>143</v>
      </c>
      <c r="P93" s="83" t="s">
        <v>144</v>
      </c>
      <c r="Q93" s="83" t="s">
        <v>145</v>
      </c>
      <c r="R93" s="83" t="s">
        <v>146</v>
      </c>
      <c r="S93" s="83" t="s">
        <v>147</v>
      </c>
      <c r="T93" s="84" t="s">
        <v>148</v>
      </c>
    </row>
    <row r="94" spans="2:63" s="1" customFormat="1" ht="29.25" customHeight="1">
      <c r="B94" s="42"/>
      <c r="C94" s="88" t="s">
        <v>121</v>
      </c>
      <c r="D94" s="64"/>
      <c r="E94" s="64"/>
      <c r="F94" s="64"/>
      <c r="G94" s="64"/>
      <c r="H94" s="64"/>
      <c r="I94" s="174"/>
      <c r="J94" s="185">
        <f>BK94</f>
        <v>0</v>
      </c>
      <c r="K94" s="64"/>
      <c r="L94" s="62"/>
      <c r="M94" s="85"/>
      <c r="N94" s="86"/>
      <c r="O94" s="86"/>
      <c r="P94" s="186">
        <f>P95+P99+P406</f>
        <v>0</v>
      </c>
      <c r="Q94" s="86"/>
      <c r="R94" s="186">
        <f>R95+R99+R406</f>
        <v>8.7320540400000013</v>
      </c>
      <c r="S94" s="86"/>
      <c r="T94" s="187">
        <f>T95+T99+T406</f>
        <v>0</v>
      </c>
      <c r="AT94" s="25" t="s">
        <v>73</v>
      </c>
      <c r="AU94" s="25" t="s">
        <v>122</v>
      </c>
      <c r="BK94" s="188">
        <f>BK95+BK99+BK406</f>
        <v>0</v>
      </c>
    </row>
    <row r="95" spans="2:63" s="11" customFormat="1" ht="37.5" customHeight="1">
      <c r="B95" s="189"/>
      <c r="C95" s="190"/>
      <c r="D95" s="191" t="s">
        <v>73</v>
      </c>
      <c r="E95" s="192" t="s">
        <v>149</v>
      </c>
      <c r="F95" s="192" t="s">
        <v>150</v>
      </c>
      <c r="G95" s="190"/>
      <c r="H95" s="190"/>
      <c r="I95" s="193"/>
      <c r="J95" s="194">
        <f>BK95</f>
        <v>0</v>
      </c>
      <c r="K95" s="190"/>
      <c r="L95" s="195"/>
      <c r="M95" s="196"/>
      <c r="N95" s="197"/>
      <c r="O95" s="197"/>
      <c r="P95" s="198">
        <f>P96</f>
        <v>0</v>
      </c>
      <c r="Q95" s="197"/>
      <c r="R95" s="198">
        <f>R96</f>
        <v>0</v>
      </c>
      <c r="S95" s="197"/>
      <c r="T95" s="199">
        <f>T96</f>
        <v>0</v>
      </c>
      <c r="AR95" s="200" t="s">
        <v>81</v>
      </c>
      <c r="AT95" s="201" t="s">
        <v>73</v>
      </c>
      <c r="AU95" s="201" t="s">
        <v>74</v>
      </c>
      <c r="AY95" s="200" t="s">
        <v>151</v>
      </c>
      <c r="BK95" s="202">
        <f>BK96</f>
        <v>0</v>
      </c>
    </row>
    <row r="96" spans="2:63" s="11" customFormat="1" ht="20.100000000000001" customHeight="1">
      <c r="B96" s="189"/>
      <c r="C96" s="190"/>
      <c r="D96" s="191" t="s">
        <v>73</v>
      </c>
      <c r="E96" s="203" t="s">
        <v>152</v>
      </c>
      <c r="F96" s="203" t="s">
        <v>153</v>
      </c>
      <c r="G96" s="190"/>
      <c r="H96" s="190"/>
      <c r="I96" s="193"/>
      <c r="J96" s="204">
        <f>BK96</f>
        <v>0</v>
      </c>
      <c r="K96" s="190"/>
      <c r="L96" s="195"/>
      <c r="M96" s="196"/>
      <c r="N96" s="197"/>
      <c r="O96" s="197"/>
      <c r="P96" s="198">
        <f>P97</f>
        <v>0</v>
      </c>
      <c r="Q96" s="197"/>
      <c r="R96" s="198">
        <f>R97</f>
        <v>0</v>
      </c>
      <c r="S96" s="197"/>
      <c r="T96" s="199">
        <f>T97</f>
        <v>0</v>
      </c>
      <c r="AR96" s="200" t="s">
        <v>81</v>
      </c>
      <c r="AT96" s="201" t="s">
        <v>73</v>
      </c>
      <c r="AU96" s="201" t="s">
        <v>81</v>
      </c>
      <c r="AY96" s="200" t="s">
        <v>151</v>
      </c>
      <c r="BK96" s="202">
        <f>BK97</f>
        <v>0</v>
      </c>
    </row>
    <row r="97" spans="2:65" s="11" customFormat="1" ht="14.85" customHeight="1">
      <c r="B97" s="189"/>
      <c r="C97" s="190"/>
      <c r="D97" s="191" t="s">
        <v>73</v>
      </c>
      <c r="E97" s="203" t="s">
        <v>154</v>
      </c>
      <c r="F97" s="203" t="s">
        <v>155</v>
      </c>
      <c r="G97" s="190"/>
      <c r="H97" s="190"/>
      <c r="I97" s="193"/>
      <c r="J97" s="204">
        <f>BK97</f>
        <v>0</v>
      </c>
      <c r="K97" s="190"/>
      <c r="L97" s="195"/>
      <c r="M97" s="196"/>
      <c r="N97" s="197"/>
      <c r="O97" s="197"/>
      <c r="P97" s="198">
        <f>P98</f>
        <v>0</v>
      </c>
      <c r="Q97" s="197"/>
      <c r="R97" s="198">
        <f>R98</f>
        <v>0</v>
      </c>
      <c r="S97" s="197"/>
      <c r="T97" s="199">
        <f>T98</f>
        <v>0</v>
      </c>
      <c r="AR97" s="200" t="s">
        <v>81</v>
      </c>
      <c r="AT97" s="201" t="s">
        <v>73</v>
      </c>
      <c r="AU97" s="201" t="s">
        <v>83</v>
      </c>
      <c r="AY97" s="200" t="s">
        <v>151</v>
      </c>
      <c r="BK97" s="202">
        <f>BK98</f>
        <v>0</v>
      </c>
    </row>
    <row r="98" spans="2:65" s="1" customFormat="1" ht="63.75" customHeight="1">
      <c r="B98" s="42"/>
      <c r="C98" s="205" t="s">
        <v>81</v>
      </c>
      <c r="D98" s="205" t="s">
        <v>156</v>
      </c>
      <c r="E98" s="206" t="s">
        <v>157</v>
      </c>
      <c r="F98" s="207" t="s">
        <v>158</v>
      </c>
      <c r="G98" s="208" t="s">
        <v>159</v>
      </c>
      <c r="H98" s="209">
        <v>20</v>
      </c>
      <c r="I98" s="210"/>
      <c r="J98" s="211">
        <f>ROUND(I98*H98,2)</f>
        <v>0</v>
      </c>
      <c r="K98" s="207" t="s">
        <v>21</v>
      </c>
      <c r="L98" s="62"/>
      <c r="M98" s="212" t="s">
        <v>21</v>
      </c>
      <c r="N98" s="213" t="s">
        <v>45</v>
      </c>
      <c r="O98" s="43"/>
      <c r="P98" s="214">
        <f>O98*H98</f>
        <v>0</v>
      </c>
      <c r="Q98" s="214">
        <v>0</v>
      </c>
      <c r="R98" s="214">
        <f>Q98*H98</f>
        <v>0</v>
      </c>
      <c r="S98" s="214">
        <v>0</v>
      </c>
      <c r="T98" s="215">
        <f>S98*H98</f>
        <v>0</v>
      </c>
      <c r="AR98" s="25" t="s">
        <v>160</v>
      </c>
      <c r="AT98" s="25" t="s">
        <v>156</v>
      </c>
      <c r="AU98" s="25" t="s">
        <v>161</v>
      </c>
      <c r="AY98" s="25" t="s">
        <v>151</v>
      </c>
      <c r="BE98" s="216">
        <f>IF(N98="základní",J98,0)</f>
        <v>0</v>
      </c>
      <c r="BF98" s="216">
        <f>IF(N98="snížená",J98,0)</f>
        <v>0</v>
      </c>
      <c r="BG98" s="216">
        <f>IF(N98="zákl. přenesená",J98,0)</f>
        <v>0</v>
      </c>
      <c r="BH98" s="216">
        <f>IF(N98="sníž. přenesená",J98,0)</f>
        <v>0</v>
      </c>
      <c r="BI98" s="216">
        <f>IF(N98="nulová",J98,0)</f>
        <v>0</v>
      </c>
      <c r="BJ98" s="25" t="s">
        <v>81</v>
      </c>
      <c r="BK98" s="216">
        <f>ROUND(I98*H98,2)</f>
        <v>0</v>
      </c>
      <c r="BL98" s="25" t="s">
        <v>160</v>
      </c>
      <c r="BM98" s="25" t="s">
        <v>162</v>
      </c>
    </row>
    <row r="99" spans="2:65" s="11" customFormat="1" ht="37.5" customHeight="1">
      <c r="B99" s="189"/>
      <c r="C99" s="190"/>
      <c r="D99" s="191" t="s">
        <v>73</v>
      </c>
      <c r="E99" s="192" t="s">
        <v>163</v>
      </c>
      <c r="F99" s="192" t="s">
        <v>164</v>
      </c>
      <c r="G99" s="190"/>
      <c r="H99" s="190"/>
      <c r="I99" s="193"/>
      <c r="J99" s="194">
        <f>BK99</f>
        <v>0</v>
      </c>
      <c r="K99" s="190"/>
      <c r="L99" s="195"/>
      <c r="M99" s="196"/>
      <c r="N99" s="197"/>
      <c r="O99" s="197"/>
      <c r="P99" s="198">
        <f>P100+P121+P186+P339+P341+P382</f>
        <v>0</v>
      </c>
      <c r="Q99" s="197"/>
      <c r="R99" s="198">
        <f>R100+R121+R186+R339+R341+R382</f>
        <v>8.7320540400000013</v>
      </c>
      <c r="S99" s="197"/>
      <c r="T99" s="199">
        <f>T100+T121+T186+T339+T341+T382</f>
        <v>0</v>
      </c>
      <c r="AR99" s="200" t="s">
        <v>83</v>
      </c>
      <c r="AT99" s="201" t="s">
        <v>73</v>
      </c>
      <c r="AU99" s="201" t="s">
        <v>74</v>
      </c>
      <c r="AY99" s="200" t="s">
        <v>151</v>
      </c>
      <c r="BK99" s="202">
        <f>BK100+BK121+BK186+BK339+BK341+BK382</f>
        <v>0</v>
      </c>
    </row>
    <row r="100" spans="2:65" s="11" customFormat="1" ht="20.100000000000001" customHeight="1">
      <c r="B100" s="189"/>
      <c r="C100" s="190"/>
      <c r="D100" s="191" t="s">
        <v>73</v>
      </c>
      <c r="E100" s="203" t="s">
        <v>165</v>
      </c>
      <c r="F100" s="203" t="s">
        <v>166</v>
      </c>
      <c r="G100" s="190"/>
      <c r="H100" s="190"/>
      <c r="I100" s="193"/>
      <c r="J100" s="204">
        <f>BK100</f>
        <v>0</v>
      </c>
      <c r="K100" s="190"/>
      <c r="L100" s="195"/>
      <c r="M100" s="196"/>
      <c r="N100" s="197"/>
      <c r="O100" s="197"/>
      <c r="P100" s="198">
        <f>SUM(P101:P120)</f>
        <v>0</v>
      </c>
      <c r="Q100" s="197"/>
      <c r="R100" s="198">
        <f>SUM(R101:R120)</f>
        <v>1.6075E-3</v>
      </c>
      <c r="S100" s="197"/>
      <c r="T100" s="199">
        <f>SUM(T101:T120)</f>
        <v>0</v>
      </c>
      <c r="AR100" s="200" t="s">
        <v>83</v>
      </c>
      <c r="AT100" s="201" t="s">
        <v>73</v>
      </c>
      <c r="AU100" s="201" t="s">
        <v>81</v>
      </c>
      <c r="AY100" s="200" t="s">
        <v>151</v>
      </c>
      <c r="BK100" s="202">
        <f>SUM(BK101:BK120)</f>
        <v>0</v>
      </c>
    </row>
    <row r="101" spans="2:65" s="1" customFormat="1" ht="25.5" customHeight="1">
      <c r="B101" s="42"/>
      <c r="C101" s="205" t="s">
        <v>83</v>
      </c>
      <c r="D101" s="205" t="s">
        <v>156</v>
      </c>
      <c r="E101" s="206" t="s">
        <v>167</v>
      </c>
      <c r="F101" s="207" t="s">
        <v>168</v>
      </c>
      <c r="G101" s="208" t="s">
        <v>169</v>
      </c>
      <c r="H101" s="209">
        <v>1</v>
      </c>
      <c r="I101" s="210"/>
      <c r="J101" s="211">
        <f>ROUND(I101*H101,2)</f>
        <v>0</v>
      </c>
      <c r="K101" s="207" t="s">
        <v>170</v>
      </c>
      <c r="L101" s="62"/>
      <c r="M101" s="212" t="s">
        <v>21</v>
      </c>
      <c r="N101" s="213" t="s">
        <v>45</v>
      </c>
      <c r="O101" s="43"/>
      <c r="P101" s="214">
        <f>O101*H101</f>
        <v>0</v>
      </c>
      <c r="Q101" s="214">
        <v>0</v>
      </c>
      <c r="R101" s="214">
        <f>Q101*H101</f>
        <v>0</v>
      </c>
      <c r="S101" s="214">
        <v>0</v>
      </c>
      <c r="T101" s="215">
        <f>S101*H101</f>
        <v>0</v>
      </c>
      <c r="AR101" s="25" t="s">
        <v>171</v>
      </c>
      <c r="AT101" s="25" t="s">
        <v>156</v>
      </c>
      <c r="AU101" s="25" t="s">
        <v>83</v>
      </c>
      <c r="AY101" s="25" t="s">
        <v>151</v>
      </c>
      <c r="BE101" s="216">
        <f>IF(N101="základní",J101,0)</f>
        <v>0</v>
      </c>
      <c r="BF101" s="216">
        <f>IF(N101="snížená",J101,0)</f>
        <v>0</v>
      </c>
      <c r="BG101" s="216">
        <f>IF(N101="zákl. přenesená",J101,0)</f>
        <v>0</v>
      </c>
      <c r="BH101" s="216">
        <f>IF(N101="sníž. přenesená",J101,0)</f>
        <v>0</v>
      </c>
      <c r="BI101" s="216">
        <f>IF(N101="nulová",J101,0)</f>
        <v>0</v>
      </c>
      <c r="BJ101" s="25" t="s">
        <v>81</v>
      </c>
      <c r="BK101" s="216">
        <f>ROUND(I101*H101,2)</f>
        <v>0</v>
      </c>
      <c r="BL101" s="25" t="s">
        <v>171</v>
      </c>
      <c r="BM101" s="25" t="s">
        <v>172</v>
      </c>
    </row>
    <row r="102" spans="2:65" s="12" customFormat="1">
      <c r="B102" s="217"/>
      <c r="C102" s="218"/>
      <c r="D102" s="219" t="s">
        <v>173</v>
      </c>
      <c r="E102" s="220" t="s">
        <v>21</v>
      </c>
      <c r="F102" s="221" t="s">
        <v>174</v>
      </c>
      <c r="G102" s="218"/>
      <c r="H102" s="220" t="s">
        <v>21</v>
      </c>
      <c r="I102" s="222"/>
      <c r="J102" s="218"/>
      <c r="K102" s="218"/>
      <c r="L102" s="223"/>
      <c r="M102" s="224"/>
      <c r="N102" s="225"/>
      <c r="O102" s="225"/>
      <c r="P102" s="225"/>
      <c r="Q102" s="225"/>
      <c r="R102" s="225"/>
      <c r="S102" s="225"/>
      <c r="T102" s="226"/>
      <c r="AT102" s="227" t="s">
        <v>173</v>
      </c>
      <c r="AU102" s="227" t="s">
        <v>83</v>
      </c>
      <c r="AV102" s="12" t="s">
        <v>81</v>
      </c>
      <c r="AW102" s="12" t="s">
        <v>37</v>
      </c>
      <c r="AX102" s="12" t="s">
        <v>74</v>
      </c>
      <c r="AY102" s="227" t="s">
        <v>151</v>
      </c>
    </row>
    <row r="103" spans="2:65" s="13" customFormat="1">
      <c r="B103" s="228"/>
      <c r="C103" s="229"/>
      <c r="D103" s="219" t="s">
        <v>173</v>
      </c>
      <c r="E103" s="230" t="s">
        <v>21</v>
      </c>
      <c r="F103" s="231" t="s">
        <v>21</v>
      </c>
      <c r="G103" s="229"/>
      <c r="H103" s="232">
        <v>0</v>
      </c>
      <c r="I103" s="233"/>
      <c r="J103" s="229"/>
      <c r="K103" s="229"/>
      <c r="L103" s="234"/>
      <c r="M103" s="235"/>
      <c r="N103" s="236"/>
      <c r="O103" s="236"/>
      <c r="P103" s="236"/>
      <c r="Q103" s="236"/>
      <c r="R103" s="236"/>
      <c r="S103" s="236"/>
      <c r="T103" s="237"/>
      <c r="AT103" s="238" t="s">
        <v>173</v>
      </c>
      <c r="AU103" s="238" t="s">
        <v>83</v>
      </c>
      <c r="AV103" s="13" t="s">
        <v>83</v>
      </c>
      <c r="AW103" s="13" t="s">
        <v>37</v>
      </c>
      <c r="AX103" s="13" t="s">
        <v>74</v>
      </c>
      <c r="AY103" s="238" t="s">
        <v>151</v>
      </c>
    </row>
    <row r="104" spans="2:65" s="12" customFormat="1">
      <c r="B104" s="217"/>
      <c r="C104" s="218"/>
      <c r="D104" s="219" t="s">
        <v>173</v>
      </c>
      <c r="E104" s="220" t="s">
        <v>21</v>
      </c>
      <c r="F104" s="221" t="s">
        <v>175</v>
      </c>
      <c r="G104" s="218"/>
      <c r="H104" s="220" t="s">
        <v>21</v>
      </c>
      <c r="I104" s="222"/>
      <c r="J104" s="218"/>
      <c r="K104" s="218"/>
      <c r="L104" s="223"/>
      <c r="M104" s="224"/>
      <c r="N104" s="225"/>
      <c r="O104" s="225"/>
      <c r="P104" s="225"/>
      <c r="Q104" s="225"/>
      <c r="R104" s="225"/>
      <c r="S104" s="225"/>
      <c r="T104" s="226"/>
      <c r="AT104" s="227" t="s">
        <v>173</v>
      </c>
      <c r="AU104" s="227" t="s">
        <v>83</v>
      </c>
      <c r="AV104" s="12" t="s">
        <v>81</v>
      </c>
      <c r="AW104" s="12" t="s">
        <v>37</v>
      </c>
      <c r="AX104" s="12" t="s">
        <v>74</v>
      </c>
      <c r="AY104" s="227" t="s">
        <v>151</v>
      </c>
    </row>
    <row r="105" spans="2:65" s="12" customFormat="1">
      <c r="B105" s="217"/>
      <c r="C105" s="218"/>
      <c r="D105" s="219" t="s">
        <v>173</v>
      </c>
      <c r="E105" s="220" t="s">
        <v>21</v>
      </c>
      <c r="F105" s="221" t="s">
        <v>176</v>
      </c>
      <c r="G105" s="218"/>
      <c r="H105" s="220" t="s">
        <v>21</v>
      </c>
      <c r="I105" s="222"/>
      <c r="J105" s="218"/>
      <c r="K105" s="218"/>
      <c r="L105" s="223"/>
      <c r="M105" s="224"/>
      <c r="N105" s="225"/>
      <c r="O105" s="225"/>
      <c r="P105" s="225"/>
      <c r="Q105" s="225"/>
      <c r="R105" s="225"/>
      <c r="S105" s="225"/>
      <c r="T105" s="226"/>
      <c r="AT105" s="227" t="s">
        <v>173</v>
      </c>
      <c r="AU105" s="227" t="s">
        <v>83</v>
      </c>
      <c r="AV105" s="12" t="s">
        <v>81</v>
      </c>
      <c r="AW105" s="12" t="s">
        <v>37</v>
      </c>
      <c r="AX105" s="12" t="s">
        <v>74</v>
      </c>
      <c r="AY105" s="227" t="s">
        <v>151</v>
      </c>
    </row>
    <row r="106" spans="2:65" s="12" customFormat="1">
      <c r="B106" s="217"/>
      <c r="C106" s="218"/>
      <c r="D106" s="219" t="s">
        <v>173</v>
      </c>
      <c r="E106" s="220" t="s">
        <v>21</v>
      </c>
      <c r="F106" s="221" t="s">
        <v>177</v>
      </c>
      <c r="G106" s="218"/>
      <c r="H106" s="220" t="s">
        <v>21</v>
      </c>
      <c r="I106" s="222"/>
      <c r="J106" s="218"/>
      <c r="K106" s="218"/>
      <c r="L106" s="223"/>
      <c r="M106" s="224"/>
      <c r="N106" s="225"/>
      <c r="O106" s="225"/>
      <c r="P106" s="225"/>
      <c r="Q106" s="225"/>
      <c r="R106" s="225"/>
      <c r="S106" s="225"/>
      <c r="T106" s="226"/>
      <c r="AT106" s="227" t="s">
        <v>173</v>
      </c>
      <c r="AU106" s="227" t="s">
        <v>83</v>
      </c>
      <c r="AV106" s="12" t="s">
        <v>81</v>
      </c>
      <c r="AW106" s="12" t="s">
        <v>37</v>
      </c>
      <c r="AX106" s="12" t="s">
        <v>74</v>
      </c>
      <c r="AY106" s="227" t="s">
        <v>151</v>
      </c>
    </row>
    <row r="107" spans="2:65" s="13" customFormat="1">
      <c r="B107" s="228"/>
      <c r="C107" s="229"/>
      <c r="D107" s="219" t="s">
        <v>173</v>
      </c>
      <c r="E107" s="230" t="s">
        <v>21</v>
      </c>
      <c r="F107" s="231" t="s">
        <v>81</v>
      </c>
      <c r="G107" s="229"/>
      <c r="H107" s="232">
        <v>1</v>
      </c>
      <c r="I107" s="233"/>
      <c r="J107" s="229"/>
      <c r="K107" s="229"/>
      <c r="L107" s="234"/>
      <c r="M107" s="235"/>
      <c r="N107" s="236"/>
      <c r="O107" s="236"/>
      <c r="P107" s="236"/>
      <c r="Q107" s="236"/>
      <c r="R107" s="236"/>
      <c r="S107" s="236"/>
      <c r="T107" s="237"/>
      <c r="AT107" s="238" t="s">
        <v>173</v>
      </c>
      <c r="AU107" s="238" t="s">
        <v>83</v>
      </c>
      <c r="AV107" s="13" t="s">
        <v>83</v>
      </c>
      <c r="AW107" s="13" t="s">
        <v>37</v>
      </c>
      <c r="AX107" s="13" t="s">
        <v>74</v>
      </c>
      <c r="AY107" s="238" t="s">
        <v>151</v>
      </c>
    </row>
    <row r="108" spans="2:65" s="14" customFormat="1">
      <c r="B108" s="239"/>
      <c r="C108" s="240"/>
      <c r="D108" s="219" t="s">
        <v>173</v>
      </c>
      <c r="E108" s="241" t="s">
        <v>21</v>
      </c>
      <c r="F108" s="242" t="s">
        <v>178</v>
      </c>
      <c r="G108" s="240"/>
      <c r="H108" s="243">
        <v>1</v>
      </c>
      <c r="I108" s="244"/>
      <c r="J108" s="240"/>
      <c r="K108" s="240"/>
      <c r="L108" s="245"/>
      <c r="M108" s="246"/>
      <c r="N108" s="247"/>
      <c r="O108" s="247"/>
      <c r="P108" s="247"/>
      <c r="Q108" s="247"/>
      <c r="R108" s="247"/>
      <c r="S108" s="247"/>
      <c r="T108" s="248"/>
      <c r="AT108" s="249" t="s">
        <v>173</v>
      </c>
      <c r="AU108" s="249" t="s">
        <v>83</v>
      </c>
      <c r="AV108" s="14" t="s">
        <v>161</v>
      </c>
      <c r="AW108" s="14" t="s">
        <v>37</v>
      </c>
      <c r="AX108" s="14" t="s">
        <v>74</v>
      </c>
      <c r="AY108" s="249" t="s">
        <v>151</v>
      </c>
    </row>
    <row r="109" spans="2:65" s="15" customFormat="1">
      <c r="B109" s="250"/>
      <c r="C109" s="251"/>
      <c r="D109" s="219" t="s">
        <v>173</v>
      </c>
      <c r="E109" s="252" t="s">
        <v>21</v>
      </c>
      <c r="F109" s="253" t="s">
        <v>179</v>
      </c>
      <c r="G109" s="251"/>
      <c r="H109" s="254">
        <v>1</v>
      </c>
      <c r="I109" s="255"/>
      <c r="J109" s="251"/>
      <c r="K109" s="251"/>
      <c r="L109" s="256"/>
      <c r="M109" s="257"/>
      <c r="N109" s="258"/>
      <c r="O109" s="258"/>
      <c r="P109" s="258"/>
      <c r="Q109" s="258"/>
      <c r="R109" s="258"/>
      <c r="S109" s="258"/>
      <c r="T109" s="259"/>
      <c r="AT109" s="260" t="s">
        <v>173</v>
      </c>
      <c r="AU109" s="260" t="s">
        <v>83</v>
      </c>
      <c r="AV109" s="15" t="s">
        <v>160</v>
      </c>
      <c r="AW109" s="15" t="s">
        <v>37</v>
      </c>
      <c r="AX109" s="15" t="s">
        <v>81</v>
      </c>
      <c r="AY109" s="260" t="s">
        <v>151</v>
      </c>
    </row>
    <row r="110" spans="2:65" s="1" customFormat="1" ht="16.5" customHeight="1">
      <c r="B110" s="42"/>
      <c r="C110" s="261" t="s">
        <v>161</v>
      </c>
      <c r="D110" s="261" t="s">
        <v>112</v>
      </c>
      <c r="E110" s="262" t="s">
        <v>180</v>
      </c>
      <c r="F110" s="263" t="s">
        <v>181</v>
      </c>
      <c r="G110" s="264" t="s">
        <v>169</v>
      </c>
      <c r="H110" s="265">
        <v>1</v>
      </c>
      <c r="I110" s="266"/>
      <c r="J110" s="267">
        <f>ROUND(I110*H110,2)</f>
        <v>0</v>
      </c>
      <c r="K110" s="263" t="s">
        <v>21</v>
      </c>
      <c r="L110" s="268"/>
      <c r="M110" s="269" t="s">
        <v>21</v>
      </c>
      <c r="N110" s="270" t="s">
        <v>45</v>
      </c>
      <c r="O110" s="43"/>
      <c r="P110" s="214">
        <f>O110*H110</f>
        <v>0</v>
      </c>
      <c r="Q110" s="214">
        <v>4.6999999999999999E-4</v>
      </c>
      <c r="R110" s="214">
        <f>Q110*H110</f>
        <v>4.6999999999999999E-4</v>
      </c>
      <c r="S110" s="214">
        <v>0</v>
      </c>
      <c r="T110" s="215">
        <f>S110*H110</f>
        <v>0</v>
      </c>
      <c r="AR110" s="25" t="s">
        <v>182</v>
      </c>
      <c r="AT110" s="25" t="s">
        <v>112</v>
      </c>
      <c r="AU110" s="25" t="s">
        <v>83</v>
      </c>
      <c r="AY110" s="25" t="s">
        <v>151</v>
      </c>
      <c r="BE110" s="216">
        <f>IF(N110="základní",J110,0)</f>
        <v>0</v>
      </c>
      <c r="BF110" s="216">
        <f>IF(N110="snížená",J110,0)</f>
        <v>0</v>
      </c>
      <c r="BG110" s="216">
        <f>IF(N110="zákl. přenesená",J110,0)</f>
        <v>0</v>
      </c>
      <c r="BH110" s="216">
        <f>IF(N110="sníž. přenesená",J110,0)</f>
        <v>0</v>
      </c>
      <c r="BI110" s="216">
        <f>IF(N110="nulová",J110,0)</f>
        <v>0</v>
      </c>
      <c r="BJ110" s="25" t="s">
        <v>81</v>
      </c>
      <c r="BK110" s="216">
        <f>ROUND(I110*H110,2)</f>
        <v>0</v>
      </c>
      <c r="BL110" s="25" t="s">
        <v>171</v>
      </c>
      <c r="BM110" s="25" t="s">
        <v>183</v>
      </c>
    </row>
    <row r="111" spans="2:65" s="1" customFormat="1" ht="25.5" customHeight="1">
      <c r="B111" s="42"/>
      <c r="C111" s="205" t="s">
        <v>160</v>
      </c>
      <c r="D111" s="205" t="s">
        <v>156</v>
      </c>
      <c r="E111" s="206" t="s">
        <v>184</v>
      </c>
      <c r="F111" s="207" t="s">
        <v>185</v>
      </c>
      <c r="G111" s="208" t="s">
        <v>186</v>
      </c>
      <c r="H111" s="209">
        <v>0.65</v>
      </c>
      <c r="I111" s="210"/>
      <c r="J111" s="211">
        <f>ROUND(I111*H111,2)</f>
        <v>0</v>
      </c>
      <c r="K111" s="207" t="s">
        <v>170</v>
      </c>
      <c r="L111" s="62"/>
      <c r="M111" s="212" t="s">
        <v>21</v>
      </c>
      <c r="N111" s="213" t="s">
        <v>45</v>
      </c>
      <c r="O111" s="43"/>
      <c r="P111" s="214">
        <f>O111*H111</f>
        <v>0</v>
      </c>
      <c r="Q111" s="214">
        <v>1.75E-3</v>
      </c>
      <c r="R111" s="214">
        <f>Q111*H111</f>
        <v>1.1375000000000001E-3</v>
      </c>
      <c r="S111" s="214">
        <v>0</v>
      </c>
      <c r="T111" s="215">
        <f>S111*H111</f>
        <v>0</v>
      </c>
      <c r="AR111" s="25" t="s">
        <v>171</v>
      </c>
      <c r="AT111" s="25" t="s">
        <v>156</v>
      </c>
      <c r="AU111" s="25" t="s">
        <v>83</v>
      </c>
      <c r="AY111" s="25" t="s">
        <v>151</v>
      </c>
      <c r="BE111" s="216">
        <f>IF(N111="základní",J111,0)</f>
        <v>0</v>
      </c>
      <c r="BF111" s="216">
        <f>IF(N111="snížená",J111,0)</f>
        <v>0</v>
      </c>
      <c r="BG111" s="216">
        <f>IF(N111="zákl. přenesená",J111,0)</f>
        <v>0</v>
      </c>
      <c r="BH111" s="216">
        <f>IF(N111="sníž. přenesená",J111,0)</f>
        <v>0</v>
      </c>
      <c r="BI111" s="216">
        <f>IF(N111="nulová",J111,0)</f>
        <v>0</v>
      </c>
      <c r="BJ111" s="25" t="s">
        <v>81</v>
      </c>
      <c r="BK111" s="216">
        <f>ROUND(I111*H111,2)</f>
        <v>0</v>
      </c>
      <c r="BL111" s="25" t="s">
        <v>171</v>
      </c>
      <c r="BM111" s="25" t="s">
        <v>187</v>
      </c>
    </row>
    <row r="112" spans="2:65" s="12" customFormat="1">
      <c r="B112" s="217"/>
      <c r="C112" s="218"/>
      <c r="D112" s="219" t="s">
        <v>173</v>
      </c>
      <c r="E112" s="220" t="s">
        <v>21</v>
      </c>
      <c r="F112" s="221" t="s">
        <v>188</v>
      </c>
      <c r="G112" s="218"/>
      <c r="H112" s="220" t="s">
        <v>21</v>
      </c>
      <c r="I112" s="222"/>
      <c r="J112" s="218"/>
      <c r="K112" s="218"/>
      <c r="L112" s="223"/>
      <c r="M112" s="224"/>
      <c r="N112" s="225"/>
      <c r="O112" s="225"/>
      <c r="P112" s="225"/>
      <c r="Q112" s="225"/>
      <c r="R112" s="225"/>
      <c r="S112" s="225"/>
      <c r="T112" s="226"/>
      <c r="AT112" s="227" t="s">
        <v>173</v>
      </c>
      <c r="AU112" s="227" t="s">
        <v>83</v>
      </c>
      <c r="AV112" s="12" t="s">
        <v>81</v>
      </c>
      <c r="AW112" s="12" t="s">
        <v>37</v>
      </c>
      <c r="AX112" s="12" t="s">
        <v>74</v>
      </c>
      <c r="AY112" s="227" t="s">
        <v>151</v>
      </c>
    </row>
    <row r="113" spans="2:65" s="13" customFormat="1">
      <c r="B113" s="228"/>
      <c r="C113" s="229"/>
      <c r="D113" s="219" t="s">
        <v>173</v>
      </c>
      <c r="E113" s="230" t="s">
        <v>21</v>
      </c>
      <c r="F113" s="231" t="s">
        <v>21</v>
      </c>
      <c r="G113" s="229"/>
      <c r="H113" s="232">
        <v>0</v>
      </c>
      <c r="I113" s="233"/>
      <c r="J113" s="229"/>
      <c r="K113" s="229"/>
      <c r="L113" s="234"/>
      <c r="M113" s="235"/>
      <c r="N113" s="236"/>
      <c r="O113" s="236"/>
      <c r="P113" s="236"/>
      <c r="Q113" s="236"/>
      <c r="R113" s="236"/>
      <c r="S113" s="236"/>
      <c r="T113" s="237"/>
      <c r="AT113" s="238" t="s">
        <v>173</v>
      </c>
      <c r="AU113" s="238" t="s">
        <v>83</v>
      </c>
      <c r="AV113" s="13" t="s">
        <v>83</v>
      </c>
      <c r="AW113" s="13" t="s">
        <v>37</v>
      </c>
      <c r="AX113" s="13" t="s">
        <v>74</v>
      </c>
      <c r="AY113" s="238" t="s">
        <v>151</v>
      </c>
    </row>
    <row r="114" spans="2:65" s="12" customFormat="1">
      <c r="B114" s="217"/>
      <c r="C114" s="218"/>
      <c r="D114" s="219" t="s">
        <v>173</v>
      </c>
      <c r="E114" s="220" t="s">
        <v>21</v>
      </c>
      <c r="F114" s="221" t="s">
        <v>175</v>
      </c>
      <c r="G114" s="218"/>
      <c r="H114" s="220" t="s">
        <v>21</v>
      </c>
      <c r="I114" s="222"/>
      <c r="J114" s="218"/>
      <c r="K114" s="218"/>
      <c r="L114" s="223"/>
      <c r="M114" s="224"/>
      <c r="N114" s="225"/>
      <c r="O114" s="225"/>
      <c r="P114" s="225"/>
      <c r="Q114" s="225"/>
      <c r="R114" s="225"/>
      <c r="S114" s="225"/>
      <c r="T114" s="226"/>
      <c r="AT114" s="227" t="s">
        <v>173</v>
      </c>
      <c r="AU114" s="227" t="s">
        <v>83</v>
      </c>
      <c r="AV114" s="12" t="s">
        <v>81</v>
      </c>
      <c r="AW114" s="12" t="s">
        <v>37</v>
      </c>
      <c r="AX114" s="12" t="s">
        <v>74</v>
      </c>
      <c r="AY114" s="227" t="s">
        <v>151</v>
      </c>
    </row>
    <row r="115" spans="2:65" s="12" customFormat="1">
      <c r="B115" s="217"/>
      <c r="C115" s="218"/>
      <c r="D115" s="219" t="s">
        <v>173</v>
      </c>
      <c r="E115" s="220" t="s">
        <v>21</v>
      </c>
      <c r="F115" s="221" t="s">
        <v>176</v>
      </c>
      <c r="G115" s="218"/>
      <c r="H115" s="220" t="s">
        <v>21</v>
      </c>
      <c r="I115" s="222"/>
      <c r="J115" s="218"/>
      <c r="K115" s="218"/>
      <c r="L115" s="223"/>
      <c r="M115" s="224"/>
      <c r="N115" s="225"/>
      <c r="O115" s="225"/>
      <c r="P115" s="225"/>
      <c r="Q115" s="225"/>
      <c r="R115" s="225"/>
      <c r="S115" s="225"/>
      <c r="T115" s="226"/>
      <c r="AT115" s="227" t="s">
        <v>173</v>
      </c>
      <c r="AU115" s="227" t="s">
        <v>83</v>
      </c>
      <c r="AV115" s="12" t="s">
        <v>81</v>
      </c>
      <c r="AW115" s="12" t="s">
        <v>37</v>
      </c>
      <c r="AX115" s="12" t="s">
        <v>74</v>
      </c>
      <c r="AY115" s="227" t="s">
        <v>151</v>
      </c>
    </row>
    <row r="116" spans="2:65" s="12" customFormat="1">
      <c r="B116" s="217"/>
      <c r="C116" s="218"/>
      <c r="D116" s="219" t="s">
        <v>173</v>
      </c>
      <c r="E116" s="220" t="s">
        <v>21</v>
      </c>
      <c r="F116" s="221" t="s">
        <v>177</v>
      </c>
      <c r="G116" s="218"/>
      <c r="H116" s="220" t="s">
        <v>21</v>
      </c>
      <c r="I116" s="222"/>
      <c r="J116" s="218"/>
      <c r="K116" s="218"/>
      <c r="L116" s="223"/>
      <c r="M116" s="224"/>
      <c r="N116" s="225"/>
      <c r="O116" s="225"/>
      <c r="P116" s="225"/>
      <c r="Q116" s="225"/>
      <c r="R116" s="225"/>
      <c r="S116" s="225"/>
      <c r="T116" s="226"/>
      <c r="AT116" s="227" t="s">
        <v>173</v>
      </c>
      <c r="AU116" s="227" t="s">
        <v>83</v>
      </c>
      <c r="AV116" s="12" t="s">
        <v>81</v>
      </c>
      <c r="AW116" s="12" t="s">
        <v>37</v>
      </c>
      <c r="AX116" s="12" t="s">
        <v>74</v>
      </c>
      <c r="AY116" s="227" t="s">
        <v>151</v>
      </c>
    </row>
    <row r="117" spans="2:65" s="13" customFormat="1">
      <c r="B117" s="228"/>
      <c r="C117" s="229"/>
      <c r="D117" s="219" t="s">
        <v>173</v>
      </c>
      <c r="E117" s="230" t="s">
        <v>21</v>
      </c>
      <c r="F117" s="231" t="s">
        <v>189</v>
      </c>
      <c r="G117" s="229"/>
      <c r="H117" s="232">
        <v>0.65</v>
      </c>
      <c r="I117" s="233"/>
      <c r="J117" s="229"/>
      <c r="K117" s="229"/>
      <c r="L117" s="234"/>
      <c r="M117" s="235"/>
      <c r="N117" s="236"/>
      <c r="O117" s="236"/>
      <c r="P117" s="236"/>
      <c r="Q117" s="236"/>
      <c r="R117" s="236"/>
      <c r="S117" s="236"/>
      <c r="T117" s="237"/>
      <c r="AT117" s="238" t="s">
        <v>173</v>
      </c>
      <c r="AU117" s="238" t="s">
        <v>83</v>
      </c>
      <c r="AV117" s="13" t="s">
        <v>83</v>
      </c>
      <c r="AW117" s="13" t="s">
        <v>37</v>
      </c>
      <c r="AX117" s="13" t="s">
        <v>74</v>
      </c>
      <c r="AY117" s="238" t="s">
        <v>151</v>
      </c>
    </row>
    <row r="118" spans="2:65" s="14" customFormat="1">
      <c r="B118" s="239"/>
      <c r="C118" s="240"/>
      <c r="D118" s="219" t="s">
        <v>173</v>
      </c>
      <c r="E118" s="241" t="s">
        <v>21</v>
      </c>
      <c r="F118" s="242" t="s">
        <v>178</v>
      </c>
      <c r="G118" s="240"/>
      <c r="H118" s="243">
        <v>0.65</v>
      </c>
      <c r="I118" s="244"/>
      <c r="J118" s="240"/>
      <c r="K118" s="240"/>
      <c r="L118" s="245"/>
      <c r="M118" s="246"/>
      <c r="N118" s="247"/>
      <c r="O118" s="247"/>
      <c r="P118" s="247"/>
      <c r="Q118" s="247"/>
      <c r="R118" s="247"/>
      <c r="S118" s="247"/>
      <c r="T118" s="248"/>
      <c r="AT118" s="249" t="s">
        <v>173</v>
      </c>
      <c r="AU118" s="249" t="s">
        <v>83</v>
      </c>
      <c r="AV118" s="14" t="s">
        <v>161</v>
      </c>
      <c r="AW118" s="14" t="s">
        <v>37</v>
      </c>
      <c r="AX118" s="14" t="s">
        <v>74</v>
      </c>
      <c r="AY118" s="249" t="s">
        <v>151</v>
      </c>
    </row>
    <row r="119" spans="2:65" s="15" customFormat="1">
      <c r="B119" s="250"/>
      <c r="C119" s="251"/>
      <c r="D119" s="219" t="s">
        <v>173</v>
      </c>
      <c r="E119" s="252" t="s">
        <v>21</v>
      </c>
      <c r="F119" s="253" t="s">
        <v>179</v>
      </c>
      <c r="G119" s="251"/>
      <c r="H119" s="254">
        <v>0.65</v>
      </c>
      <c r="I119" s="255"/>
      <c r="J119" s="251"/>
      <c r="K119" s="251"/>
      <c r="L119" s="256"/>
      <c r="M119" s="257"/>
      <c r="N119" s="258"/>
      <c r="O119" s="258"/>
      <c r="P119" s="258"/>
      <c r="Q119" s="258"/>
      <c r="R119" s="258"/>
      <c r="S119" s="258"/>
      <c r="T119" s="259"/>
      <c r="AT119" s="260" t="s">
        <v>173</v>
      </c>
      <c r="AU119" s="260" t="s">
        <v>83</v>
      </c>
      <c r="AV119" s="15" t="s">
        <v>160</v>
      </c>
      <c r="AW119" s="15" t="s">
        <v>37</v>
      </c>
      <c r="AX119" s="15" t="s">
        <v>81</v>
      </c>
      <c r="AY119" s="260" t="s">
        <v>151</v>
      </c>
    </row>
    <row r="120" spans="2:65" s="1" customFormat="1" ht="38.25" customHeight="1">
      <c r="B120" s="42"/>
      <c r="C120" s="205" t="s">
        <v>190</v>
      </c>
      <c r="D120" s="205" t="s">
        <v>156</v>
      </c>
      <c r="E120" s="206" t="s">
        <v>191</v>
      </c>
      <c r="F120" s="207" t="s">
        <v>192</v>
      </c>
      <c r="G120" s="208" t="s">
        <v>193</v>
      </c>
      <c r="H120" s="209">
        <v>2E-3</v>
      </c>
      <c r="I120" s="210"/>
      <c r="J120" s="211">
        <f>ROUND(I120*H120,2)</f>
        <v>0</v>
      </c>
      <c r="K120" s="207" t="s">
        <v>170</v>
      </c>
      <c r="L120" s="62"/>
      <c r="M120" s="212" t="s">
        <v>21</v>
      </c>
      <c r="N120" s="213" t="s">
        <v>45</v>
      </c>
      <c r="O120" s="43"/>
      <c r="P120" s="214">
        <f>O120*H120</f>
        <v>0</v>
      </c>
      <c r="Q120" s="214">
        <v>0</v>
      </c>
      <c r="R120" s="214">
        <f>Q120*H120</f>
        <v>0</v>
      </c>
      <c r="S120" s="214">
        <v>0</v>
      </c>
      <c r="T120" s="215">
        <f>S120*H120</f>
        <v>0</v>
      </c>
      <c r="AR120" s="25" t="s">
        <v>171</v>
      </c>
      <c r="AT120" s="25" t="s">
        <v>156</v>
      </c>
      <c r="AU120" s="25" t="s">
        <v>83</v>
      </c>
      <c r="AY120" s="25" t="s">
        <v>151</v>
      </c>
      <c r="BE120" s="216">
        <f>IF(N120="základní",J120,0)</f>
        <v>0</v>
      </c>
      <c r="BF120" s="216">
        <f>IF(N120="snížená",J120,0)</f>
        <v>0</v>
      </c>
      <c r="BG120" s="216">
        <f>IF(N120="zákl. přenesená",J120,0)</f>
        <v>0</v>
      </c>
      <c r="BH120" s="216">
        <f>IF(N120="sníž. přenesená",J120,0)</f>
        <v>0</v>
      </c>
      <c r="BI120" s="216">
        <f>IF(N120="nulová",J120,0)</f>
        <v>0</v>
      </c>
      <c r="BJ120" s="25" t="s">
        <v>81</v>
      </c>
      <c r="BK120" s="216">
        <f>ROUND(I120*H120,2)</f>
        <v>0</v>
      </c>
      <c r="BL120" s="25" t="s">
        <v>171</v>
      </c>
      <c r="BM120" s="25" t="s">
        <v>194</v>
      </c>
    </row>
    <row r="121" spans="2:65" s="11" customFormat="1" ht="29.85" customHeight="1">
      <c r="B121" s="189"/>
      <c r="C121" s="190"/>
      <c r="D121" s="191" t="s">
        <v>73</v>
      </c>
      <c r="E121" s="203" t="s">
        <v>195</v>
      </c>
      <c r="F121" s="203" t="s">
        <v>196</v>
      </c>
      <c r="G121" s="190"/>
      <c r="H121" s="190"/>
      <c r="I121" s="193"/>
      <c r="J121" s="204">
        <f>BK121</f>
        <v>0</v>
      </c>
      <c r="K121" s="190"/>
      <c r="L121" s="195"/>
      <c r="M121" s="196"/>
      <c r="N121" s="197"/>
      <c r="O121" s="197"/>
      <c r="P121" s="198">
        <f>SUM(P122:P185)</f>
        <v>0</v>
      </c>
      <c r="Q121" s="197"/>
      <c r="R121" s="198">
        <f>SUM(R122:R185)</f>
        <v>1.0892595000000003</v>
      </c>
      <c r="S121" s="197"/>
      <c r="T121" s="199">
        <f>SUM(T122:T185)</f>
        <v>0</v>
      </c>
      <c r="AR121" s="200" t="s">
        <v>83</v>
      </c>
      <c r="AT121" s="201" t="s">
        <v>73</v>
      </c>
      <c r="AU121" s="201" t="s">
        <v>81</v>
      </c>
      <c r="AY121" s="200" t="s">
        <v>151</v>
      </c>
      <c r="BK121" s="202">
        <f>SUM(BK122:BK185)</f>
        <v>0</v>
      </c>
    </row>
    <row r="122" spans="2:65" s="1" customFormat="1" ht="38.25" customHeight="1">
      <c r="B122" s="42"/>
      <c r="C122" s="205" t="s">
        <v>197</v>
      </c>
      <c r="D122" s="205" t="s">
        <v>156</v>
      </c>
      <c r="E122" s="206" t="s">
        <v>198</v>
      </c>
      <c r="F122" s="207" t="s">
        <v>199</v>
      </c>
      <c r="G122" s="208" t="s">
        <v>200</v>
      </c>
      <c r="H122" s="209">
        <v>6.7</v>
      </c>
      <c r="I122" s="210"/>
      <c r="J122" s="211">
        <f>ROUND(I122*H122,2)</f>
        <v>0</v>
      </c>
      <c r="K122" s="207" t="s">
        <v>170</v>
      </c>
      <c r="L122" s="62"/>
      <c r="M122" s="212" t="s">
        <v>21</v>
      </c>
      <c r="N122" s="213" t="s">
        <v>45</v>
      </c>
      <c r="O122" s="43"/>
      <c r="P122" s="214">
        <f>O122*H122</f>
        <v>0</v>
      </c>
      <c r="Q122" s="214">
        <v>2.504E-2</v>
      </c>
      <c r="R122" s="214">
        <f>Q122*H122</f>
        <v>0.167768</v>
      </c>
      <c r="S122" s="214">
        <v>0</v>
      </c>
      <c r="T122" s="215">
        <f>S122*H122</f>
        <v>0</v>
      </c>
      <c r="AR122" s="25" t="s">
        <v>171</v>
      </c>
      <c r="AT122" s="25" t="s">
        <v>156</v>
      </c>
      <c r="AU122" s="25" t="s">
        <v>83</v>
      </c>
      <c r="AY122" s="25" t="s">
        <v>151</v>
      </c>
      <c r="BE122" s="216">
        <f>IF(N122="základní",J122,0)</f>
        <v>0</v>
      </c>
      <c r="BF122" s="216">
        <f>IF(N122="snížená",J122,0)</f>
        <v>0</v>
      </c>
      <c r="BG122" s="216">
        <f>IF(N122="zákl. přenesená",J122,0)</f>
        <v>0</v>
      </c>
      <c r="BH122" s="216">
        <f>IF(N122="sníž. přenesená",J122,0)</f>
        <v>0</v>
      </c>
      <c r="BI122" s="216">
        <f>IF(N122="nulová",J122,0)</f>
        <v>0</v>
      </c>
      <c r="BJ122" s="25" t="s">
        <v>81</v>
      </c>
      <c r="BK122" s="216">
        <f>ROUND(I122*H122,2)</f>
        <v>0</v>
      </c>
      <c r="BL122" s="25" t="s">
        <v>171</v>
      </c>
      <c r="BM122" s="25" t="s">
        <v>201</v>
      </c>
    </row>
    <row r="123" spans="2:65" s="12" customFormat="1">
      <c r="B123" s="217"/>
      <c r="C123" s="218"/>
      <c r="D123" s="219" t="s">
        <v>173</v>
      </c>
      <c r="E123" s="220" t="s">
        <v>21</v>
      </c>
      <c r="F123" s="221" t="s">
        <v>202</v>
      </c>
      <c r="G123" s="218"/>
      <c r="H123" s="220" t="s">
        <v>21</v>
      </c>
      <c r="I123" s="222"/>
      <c r="J123" s="218"/>
      <c r="K123" s="218"/>
      <c r="L123" s="223"/>
      <c r="M123" s="224"/>
      <c r="N123" s="225"/>
      <c r="O123" s="225"/>
      <c r="P123" s="225"/>
      <c r="Q123" s="225"/>
      <c r="R123" s="225"/>
      <c r="S123" s="225"/>
      <c r="T123" s="226"/>
      <c r="AT123" s="227" t="s">
        <v>173</v>
      </c>
      <c r="AU123" s="227" t="s">
        <v>83</v>
      </c>
      <c r="AV123" s="12" t="s">
        <v>81</v>
      </c>
      <c r="AW123" s="12" t="s">
        <v>37</v>
      </c>
      <c r="AX123" s="12" t="s">
        <v>74</v>
      </c>
      <c r="AY123" s="227" t="s">
        <v>151</v>
      </c>
    </row>
    <row r="124" spans="2:65" s="13" customFormat="1">
      <c r="B124" s="228"/>
      <c r="C124" s="229"/>
      <c r="D124" s="219" t="s">
        <v>173</v>
      </c>
      <c r="E124" s="230" t="s">
        <v>21</v>
      </c>
      <c r="F124" s="231" t="s">
        <v>21</v>
      </c>
      <c r="G124" s="229"/>
      <c r="H124" s="232">
        <v>0</v>
      </c>
      <c r="I124" s="233"/>
      <c r="J124" s="229"/>
      <c r="K124" s="229"/>
      <c r="L124" s="234"/>
      <c r="M124" s="235"/>
      <c r="N124" s="236"/>
      <c r="O124" s="236"/>
      <c r="P124" s="236"/>
      <c r="Q124" s="236"/>
      <c r="R124" s="236"/>
      <c r="S124" s="236"/>
      <c r="T124" s="237"/>
      <c r="AT124" s="238" t="s">
        <v>173</v>
      </c>
      <c r="AU124" s="238" t="s">
        <v>83</v>
      </c>
      <c r="AV124" s="13" t="s">
        <v>83</v>
      </c>
      <c r="AW124" s="13" t="s">
        <v>37</v>
      </c>
      <c r="AX124" s="13" t="s">
        <v>74</v>
      </c>
      <c r="AY124" s="238" t="s">
        <v>151</v>
      </c>
    </row>
    <row r="125" spans="2:65" s="12" customFormat="1">
      <c r="B125" s="217"/>
      <c r="C125" s="218"/>
      <c r="D125" s="219" t="s">
        <v>173</v>
      </c>
      <c r="E125" s="220" t="s">
        <v>21</v>
      </c>
      <c r="F125" s="221" t="s">
        <v>175</v>
      </c>
      <c r="G125" s="218"/>
      <c r="H125" s="220" t="s">
        <v>21</v>
      </c>
      <c r="I125" s="222"/>
      <c r="J125" s="218"/>
      <c r="K125" s="218"/>
      <c r="L125" s="223"/>
      <c r="M125" s="224"/>
      <c r="N125" s="225"/>
      <c r="O125" s="225"/>
      <c r="P125" s="225"/>
      <c r="Q125" s="225"/>
      <c r="R125" s="225"/>
      <c r="S125" s="225"/>
      <c r="T125" s="226"/>
      <c r="AT125" s="227" t="s">
        <v>173</v>
      </c>
      <c r="AU125" s="227" t="s">
        <v>83</v>
      </c>
      <c r="AV125" s="12" t="s">
        <v>81</v>
      </c>
      <c r="AW125" s="12" t="s">
        <v>37</v>
      </c>
      <c r="AX125" s="12" t="s">
        <v>74</v>
      </c>
      <c r="AY125" s="227" t="s">
        <v>151</v>
      </c>
    </row>
    <row r="126" spans="2:65" s="12" customFormat="1">
      <c r="B126" s="217"/>
      <c r="C126" s="218"/>
      <c r="D126" s="219" t="s">
        <v>173</v>
      </c>
      <c r="E126" s="220" t="s">
        <v>21</v>
      </c>
      <c r="F126" s="221" t="s">
        <v>176</v>
      </c>
      <c r="G126" s="218"/>
      <c r="H126" s="220" t="s">
        <v>21</v>
      </c>
      <c r="I126" s="222"/>
      <c r="J126" s="218"/>
      <c r="K126" s="218"/>
      <c r="L126" s="223"/>
      <c r="M126" s="224"/>
      <c r="N126" s="225"/>
      <c r="O126" s="225"/>
      <c r="P126" s="225"/>
      <c r="Q126" s="225"/>
      <c r="R126" s="225"/>
      <c r="S126" s="225"/>
      <c r="T126" s="226"/>
      <c r="AT126" s="227" t="s">
        <v>173</v>
      </c>
      <c r="AU126" s="227" t="s">
        <v>83</v>
      </c>
      <c r="AV126" s="12" t="s">
        <v>81</v>
      </c>
      <c r="AW126" s="12" t="s">
        <v>37</v>
      </c>
      <c r="AX126" s="12" t="s">
        <v>74</v>
      </c>
      <c r="AY126" s="227" t="s">
        <v>151</v>
      </c>
    </row>
    <row r="127" spans="2:65" s="12" customFormat="1">
      <c r="B127" s="217"/>
      <c r="C127" s="218"/>
      <c r="D127" s="219" t="s">
        <v>173</v>
      </c>
      <c r="E127" s="220" t="s">
        <v>21</v>
      </c>
      <c r="F127" s="221" t="s">
        <v>177</v>
      </c>
      <c r="G127" s="218"/>
      <c r="H127" s="220" t="s">
        <v>21</v>
      </c>
      <c r="I127" s="222"/>
      <c r="J127" s="218"/>
      <c r="K127" s="218"/>
      <c r="L127" s="223"/>
      <c r="M127" s="224"/>
      <c r="N127" s="225"/>
      <c r="O127" s="225"/>
      <c r="P127" s="225"/>
      <c r="Q127" s="225"/>
      <c r="R127" s="225"/>
      <c r="S127" s="225"/>
      <c r="T127" s="226"/>
      <c r="AT127" s="227" t="s">
        <v>173</v>
      </c>
      <c r="AU127" s="227" t="s">
        <v>83</v>
      </c>
      <c r="AV127" s="12" t="s">
        <v>81</v>
      </c>
      <c r="AW127" s="12" t="s">
        <v>37</v>
      </c>
      <c r="AX127" s="12" t="s">
        <v>74</v>
      </c>
      <c r="AY127" s="227" t="s">
        <v>151</v>
      </c>
    </row>
    <row r="128" spans="2:65" s="13" customFormat="1">
      <c r="B128" s="228"/>
      <c r="C128" s="229"/>
      <c r="D128" s="219" t="s">
        <v>173</v>
      </c>
      <c r="E128" s="230" t="s">
        <v>21</v>
      </c>
      <c r="F128" s="231" t="s">
        <v>203</v>
      </c>
      <c r="G128" s="229"/>
      <c r="H128" s="232">
        <v>6.7</v>
      </c>
      <c r="I128" s="233"/>
      <c r="J128" s="229"/>
      <c r="K128" s="229"/>
      <c r="L128" s="234"/>
      <c r="M128" s="235"/>
      <c r="N128" s="236"/>
      <c r="O128" s="236"/>
      <c r="P128" s="236"/>
      <c r="Q128" s="236"/>
      <c r="R128" s="236"/>
      <c r="S128" s="236"/>
      <c r="T128" s="237"/>
      <c r="AT128" s="238" t="s">
        <v>173</v>
      </c>
      <c r="AU128" s="238" t="s">
        <v>83</v>
      </c>
      <c r="AV128" s="13" t="s">
        <v>83</v>
      </c>
      <c r="AW128" s="13" t="s">
        <v>37</v>
      </c>
      <c r="AX128" s="13" t="s">
        <v>74</v>
      </c>
      <c r="AY128" s="238" t="s">
        <v>151</v>
      </c>
    </row>
    <row r="129" spans="2:65" s="14" customFormat="1">
      <c r="B129" s="239"/>
      <c r="C129" s="240"/>
      <c r="D129" s="219" t="s">
        <v>173</v>
      </c>
      <c r="E129" s="241" t="s">
        <v>21</v>
      </c>
      <c r="F129" s="242" t="s">
        <v>178</v>
      </c>
      <c r="G129" s="240"/>
      <c r="H129" s="243">
        <v>6.7</v>
      </c>
      <c r="I129" s="244"/>
      <c r="J129" s="240"/>
      <c r="K129" s="240"/>
      <c r="L129" s="245"/>
      <c r="M129" s="246"/>
      <c r="N129" s="247"/>
      <c r="O129" s="247"/>
      <c r="P129" s="247"/>
      <c r="Q129" s="247"/>
      <c r="R129" s="247"/>
      <c r="S129" s="247"/>
      <c r="T129" s="248"/>
      <c r="AT129" s="249" t="s">
        <v>173</v>
      </c>
      <c r="AU129" s="249" t="s">
        <v>83</v>
      </c>
      <c r="AV129" s="14" t="s">
        <v>161</v>
      </c>
      <c r="AW129" s="14" t="s">
        <v>37</v>
      </c>
      <c r="AX129" s="14" t="s">
        <v>74</v>
      </c>
      <c r="AY129" s="249" t="s">
        <v>151</v>
      </c>
    </row>
    <row r="130" spans="2:65" s="15" customFormat="1">
      <c r="B130" s="250"/>
      <c r="C130" s="251"/>
      <c r="D130" s="219" t="s">
        <v>173</v>
      </c>
      <c r="E130" s="252" t="s">
        <v>21</v>
      </c>
      <c r="F130" s="253" t="s">
        <v>179</v>
      </c>
      <c r="G130" s="251"/>
      <c r="H130" s="254">
        <v>6.7</v>
      </c>
      <c r="I130" s="255"/>
      <c r="J130" s="251"/>
      <c r="K130" s="251"/>
      <c r="L130" s="256"/>
      <c r="M130" s="257"/>
      <c r="N130" s="258"/>
      <c r="O130" s="258"/>
      <c r="P130" s="258"/>
      <c r="Q130" s="258"/>
      <c r="R130" s="258"/>
      <c r="S130" s="258"/>
      <c r="T130" s="259"/>
      <c r="AT130" s="260" t="s">
        <v>173</v>
      </c>
      <c r="AU130" s="260" t="s">
        <v>83</v>
      </c>
      <c r="AV130" s="15" t="s">
        <v>160</v>
      </c>
      <c r="AW130" s="15" t="s">
        <v>37</v>
      </c>
      <c r="AX130" s="15" t="s">
        <v>81</v>
      </c>
      <c r="AY130" s="260" t="s">
        <v>151</v>
      </c>
    </row>
    <row r="131" spans="2:65" s="1" customFormat="1" ht="38.25" customHeight="1">
      <c r="B131" s="42"/>
      <c r="C131" s="205" t="s">
        <v>204</v>
      </c>
      <c r="D131" s="205" t="s">
        <v>156</v>
      </c>
      <c r="E131" s="206" t="s">
        <v>205</v>
      </c>
      <c r="F131" s="207" t="s">
        <v>206</v>
      </c>
      <c r="G131" s="208" t="s">
        <v>200</v>
      </c>
      <c r="H131" s="209">
        <v>6.9</v>
      </c>
      <c r="I131" s="210"/>
      <c r="J131" s="211">
        <f>ROUND(I131*H131,2)</f>
        <v>0</v>
      </c>
      <c r="K131" s="207" t="s">
        <v>170</v>
      </c>
      <c r="L131" s="62"/>
      <c r="M131" s="212" t="s">
        <v>21</v>
      </c>
      <c r="N131" s="213" t="s">
        <v>45</v>
      </c>
      <c r="O131" s="43"/>
      <c r="P131" s="214">
        <f>O131*H131</f>
        <v>0</v>
      </c>
      <c r="Q131" s="214">
        <v>4.6190000000000002E-2</v>
      </c>
      <c r="R131" s="214">
        <f>Q131*H131</f>
        <v>0.31871100000000002</v>
      </c>
      <c r="S131" s="214">
        <v>0</v>
      </c>
      <c r="T131" s="215">
        <f>S131*H131</f>
        <v>0</v>
      </c>
      <c r="AR131" s="25" t="s">
        <v>171</v>
      </c>
      <c r="AT131" s="25" t="s">
        <v>156</v>
      </c>
      <c r="AU131" s="25" t="s">
        <v>83</v>
      </c>
      <c r="AY131" s="25" t="s">
        <v>151</v>
      </c>
      <c r="BE131" s="216">
        <f>IF(N131="základní",J131,0)</f>
        <v>0</v>
      </c>
      <c r="BF131" s="216">
        <f>IF(N131="snížená",J131,0)</f>
        <v>0</v>
      </c>
      <c r="BG131" s="216">
        <f>IF(N131="zákl. přenesená",J131,0)</f>
        <v>0</v>
      </c>
      <c r="BH131" s="216">
        <f>IF(N131="sníž. přenesená",J131,0)</f>
        <v>0</v>
      </c>
      <c r="BI131" s="216">
        <f>IF(N131="nulová",J131,0)</f>
        <v>0</v>
      </c>
      <c r="BJ131" s="25" t="s">
        <v>81</v>
      </c>
      <c r="BK131" s="216">
        <f>ROUND(I131*H131,2)</f>
        <v>0</v>
      </c>
      <c r="BL131" s="25" t="s">
        <v>171</v>
      </c>
      <c r="BM131" s="25" t="s">
        <v>207</v>
      </c>
    </row>
    <row r="132" spans="2:65" s="12" customFormat="1">
      <c r="B132" s="217"/>
      <c r="C132" s="218"/>
      <c r="D132" s="219" t="s">
        <v>173</v>
      </c>
      <c r="E132" s="220" t="s">
        <v>21</v>
      </c>
      <c r="F132" s="221" t="s">
        <v>202</v>
      </c>
      <c r="G132" s="218"/>
      <c r="H132" s="220" t="s">
        <v>21</v>
      </c>
      <c r="I132" s="222"/>
      <c r="J132" s="218"/>
      <c r="K132" s="218"/>
      <c r="L132" s="223"/>
      <c r="M132" s="224"/>
      <c r="N132" s="225"/>
      <c r="O132" s="225"/>
      <c r="P132" s="225"/>
      <c r="Q132" s="225"/>
      <c r="R132" s="225"/>
      <c r="S132" s="225"/>
      <c r="T132" s="226"/>
      <c r="AT132" s="227" t="s">
        <v>173</v>
      </c>
      <c r="AU132" s="227" t="s">
        <v>83</v>
      </c>
      <c r="AV132" s="12" t="s">
        <v>81</v>
      </c>
      <c r="AW132" s="12" t="s">
        <v>37</v>
      </c>
      <c r="AX132" s="12" t="s">
        <v>74</v>
      </c>
      <c r="AY132" s="227" t="s">
        <v>151</v>
      </c>
    </row>
    <row r="133" spans="2:65" s="13" customFormat="1">
      <c r="B133" s="228"/>
      <c r="C133" s="229"/>
      <c r="D133" s="219" t="s">
        <v>173</v>
      </c>
      <c r="E133" s="230" t="s">
        <v>21</v>
      </c>
      <c r="F133" s="231" t="s">
        <v>21</v>
      </c>
      <c r="G133" s="229"/>
      <c r="H133" s="232">
        <v>0</v>
      </c>
      <c r="I133" s="233"/>
      <c r="J133" s="229"/>
      <c r="K133" s="229"/>
      <c r="L133" s="234"/>
      <c r="M133" s="235"/>
      <c r="N133" s="236"/>
      <c r="O133" s="236"/>
      <c r="P133" s="236"/>
      <c r="Q133" s="236"/>
      <c r="R133" s="236"/>
      <c r="S133" s="236"/>
      <c r="T133" s="237"/>
      <c r="AT133" s="238" t="s">
        <v>173</v>
      </c>
      <c r="AU133" s="238" t="s">
        <v>83</v>
      </c>
      <c r="AV133" s="13" t="s">
        <v>83</v>
      </c>
      <c r="AW133" s="13" t="s">
        <v>37</v>
      </c>
      <c r="AX133" s="13" t="s">
        <v>74</v>
      </c>
      <c r="AY133" s="238" t="s">
        <v>151</v>
      </c>
    </row>
    <row r="134" spans="2:65" s="12" customFormat="1">
      <c r="B134" s="217"/>
      <c r="C134" s="218"/>
      <c r="D134" s="219" t="s">
        <v>173</v>
      </c>
      <c r="E134" s="220" t="s">
        <v>21</v>
      </c>
      <c r="F134" s="221" t="s">
        <v>175</v>
      </c>
      <c r="G134" s="218"/>
      <c r="H134" s="220" t="s">
        <v>21</v>
      </c>
      <c r="I134" s="222"/>
      <c r="J134" s="218"/>
      <c r="K134" s="218"/>
      <c r="L134" s="223"/>
      <c r="M134" s="224"/>
      <c r="N134" s="225"/>
      <c r="O134" s="225"/>
      <c r="P134" s="225"/>
      <c r="Q134" s="225"/>
      <c r="R134" s="225"/>
      <c r="S134" s="225"/>
      <c r="T134" s="226"/>
      <c r="AT134" s="227" t="s">
        <v>173</v>
      </c>
      <c r="AU134" s="227" t="s">
        <v>83</v>
      </c>
      <c r="AV134" s="12" t="s">
        <v>81</v>
      </c>
      <c r="AW134" s="12" t="s">
        <v>37</v>
      </c>
      <c r="AX134" s="12" t="s">
        <v>74</v>
      </c>
      <c r="AY134" s="227" t="s">
        <v>151</v>
      </c>
    </row>
    <row r="135" spans="2:65" s="12" customFormat="1">
      <c r="B135" s="217"/>
      <c r="C135" s="218"/>
      <c r="D135" s="219" t="s">
        <v>173</v>
      </c>
      <c r="E135" s="220" t="s">
        <v>21</v>
      </c>
      <c r="F135" s="221" t="s">
        <v>176</v>
      </c>
      <c r="G135" s="218"/>
      <c r="H135" s="220" t="s">
        <v>21</v>
      </c>
      <c r="I135" s="222"/>
      <c r="J135" s="218"/>
      <c r="K135" s="218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173</v>
      </c>
      <c r="AU135" s="227" t="s">
        <v>83</v>
      </c>
      <c r="AV135" s="12" t="s">
        <v>81</v>
      </c>
      <c r="AW135" s="12" t="s">
        <v>37</v>
      </c>
      <c r="AX135" s="12" t="s">
        <v>74</v>
      </c>
      <c r="AY135" s="227" t="s">
        <v>151</v>
      </c>
    </row>
    <row r="136" spans="2:65" s="12" customFormat="1">
      <c r="B136" s="217"/>
      <c r="C136" s="218"/>
      <c r="D136" s="219" t="s">
        <v>173</v>
      </c>
      <c r="E136" s="220" t="s">
        <v>21</v>
      </c>
      <c r="F136" s="221" t="s">
        <v>177</v>
      </c>
      <c r="G136" s="218"/>
      <c r="H136" s="220" t="s">
        <v>21</v>
      </c>
      <c r="I136" s="222"/>
      <c r="J136" s="218"/>
      <c r="K136" s="218"/>
      <c r="L136" s="223"/>
      <c r="M136" s="224"/>
      <c r="N136" s="225"/>
      <c r="O136" s="225"/>
      <c r="P136" s="225"/>
      <c r="Q136" s="225"/>
      <c r="R136" s="225"/>
      <c r="S136" s="225"/>
      <c r="T136" s="226"/>
      <c r="AT136" s="227" t="s">
        <v>173</v>
      </c>
      <c r="AU136" s="227" t="s">
        <v>83</v>
      </c>
      <c r="AV136" s="12" t="s">
        <v>81</v>
      </c>
      <c r="AW136" s="12" t="s">
        <v>37</v>
      </c>
      <c r="AX136" s="12" t="s">
        <v>74</v>
      </c>
      <c r="AY136" s="227" t="s">
        <v>151</v>
      </c>
    </row>
    <row r="137" spans="2:65" s="13" customFormat="1">
      <c r="B137" s="228"/>
      <c r="C137" s="229"/>
      <c r="D137" s="219" t="s">
        <v>173</v>
      </c>
      <c r="E137" s="230" t="s">
        <v>21</v>
      </c>
      <c r="F137" s="231" t="s">
        <v>208</v>
      </c>
      <c r="G137" s="229"/>
      <c r="H137" s="232">
        <v>6.9</v>
      </c>
      <c r="I137" s="233"/>
      <c r="J137" s="229"/>
      <c r="K137" s="229"/>
      <c r="L137" s="234"/>
      <c r="M137" s="235"/>
      <c r="N137" s="236"/>
      <c r="O137" s="236"/>
      <c r="P137" s="236"/>
      <c r="Q137" s="236"/>
      <c r="R137" s="236"/>
      <c r="S137" s="236"/>
      <c r="T137" s="237"/>
      <c r="AT137" s="238" t="s">
        <v>173</v>
      </c>
      <c r="AU137" s="238" t="s">
        <v>83</v>
      </c>
      <c r="AV137" s="13" t="s">
        <v>83</v>
      </c>
      <c r="AW137" s="13" t="s">
        <v>37</v>
      </c>
      <c r="AX137" s="13" t="s">
        <v>74</v>
      </c>
      <c r="AY137" s="238" t="s">
        <v>151</v>
      </c>
    </row>
    <row r="138" spans="2:65" s="14" customFormat="1">
      <c r="B138" s="239"/>
      <c r="C138" s="240"/>
      <c r="D138" s="219" t="s">
        <v>173</v>
      </c>
      <c r="E138" s="241" t="s">
        <v>21</v>
      </c>
      <c r="F138" s="242" t="s">
        <v>178</v>
      </c>
      <c r="G138" s="240"/>
      <c r="H138" s="243">
        <v>6.9</v>
      </c>
      <c r="I138" s="244"/>
      <c r="J138" s="240"/>
      <c r="K138" s="240"/>
      <c r="L138" s="245"/>
      <c r="M138" s="246"/>
      <c r="N138" s="247"/>
      <c r="O138" s="247"/>
      <c r="P138" s="247"/>
      <c r="Q138" s="247"/>
      <c r="R138" s="247"/>
      <c r="S138" s="247"/>
      <c r="T138" s="248"/>
      <c r="AT138" s="249" t="s">
        <v>173</v>
      </c>
      <c r="AU138" s="249" t="s">
        <v>83</v>
      </c>
      <c r="AV138" s="14" t="s">
        <v>161</v>
      </c>
      <c r="AW138" s="14" t="s">
        <v>37</v>
      </c>
      <c r="AX138" s="14" t="s">
        <v>74</v>
      </c>
      <c r="AY138" s="249" t="s">
        <v>151</v>
      </c>
    </row>
    <row r="139" spans="2:65" s="15" customFormat="1">
      <c r="B139" s="250"/>
      <c r="C139" s="251"/>
      <c r="D139" s="219" t="s">
        <v>173</v>
      </c>
      <c r="E139" s="252" t="s">
        <v>21</v>
      </c>
      <c r="F139" s="253" t="s">
        <v>179</v>
      </c>
      <c r="G139" s="251"/>
      <c r="H139" s="254">
        <v>6.9</v>
      </c>
      <c r="I139" s="255"/>
      <c r="J139" s="251"/>
      <c r="K139" s="251"/>
      <c r="L139" s="256"/>
      <c r="M139" s="257"/>
      <c r="N139" s="258"/>
      <c r="O139" s="258"/>
      <c r="P139" s="258"/>
      <c r="Q139" s="258"/>
      <c r="R139" s="258"/>
      <c r="S139" s="258"/>
      <c r="T139" s="259"/>
      <c r="AT139" s="260" t="s">
        <v>173</v>
      </c>
      <c r="AU139" s="260" t="s">
        <v>83</v>
      </c>
      <c r="AV139" s="15" t="s">
        <v>160</v>
      </c>
      <c r="AW139" s="15" t="s">
        <v>37</v>
      </c>
      <c r="AX139" s="15" t="s">
        <v>81</v>
      </c>
      <c r="AY139" s="260" t="s">
        <v>151</v>
      </c>
    </row>
    <row r="140" spans="2:65" s="1" customFormat="1" ht="38.25" customHeight="1">
      <c r="B140" s="42"/>
      <c r="C140" s="205" t="s">
        <v>209</v>
      </c>
      <c r="D140" s="205" t="s">
        <v>156</v>
      </c>
      <c r="E140" s="206" t="s">
        <v>210</v>
      </c>
      <c r="F140" s="207" t="s">
        <v>211</v>
      </c>
      <c r="G140" s="208" t="s">
        <v>200</v>
      </c>
      <c r="H140" s="209">
        <v>13.5</v>
      </c>
      <c r="I140" s="210"/>
      <c r="J140" s="211">
        <f>ROUND(I140*H140,2)</f>
        <v>0</v>
      </c>
      <c r="K140" s="207" t="s">
        <v>170</v>
      </c>
      <c r="L140" s="62"/>
      <c r="M140" s="212" t="s">
        <v>21</v>
      </c>
      <c r="N140" s="213" t="s">
        <v>45</v>
      </c>
      <c r="O140" s="43"/>
      <c r="P140" s="214">
        <f>O140*H140</f>
        <v>0</v>
      </c>
      <c r="Q140" s="214">
        <v>1.6990000000000002E-2</v>
      </c>
      <c r="R140" s="214">
        <f>Q140*H140</f>
        <v>0.22936500000000001</v>
      </c>
      <c r="S140" s="214">
        <v>0</v>
      </c>
      <c r="T140" s="215">
        <f>S140*H140</f>
        <v>0</v>
      </c>
      <c r="AR140" s="25" t="s">
        <v>171</v>
      </c>
      <c r="AT140" s="25" t="s">
        <v>156</v>
      </c>
      <c r="AU140" s="25" t="s">
        <v>83</v>
      </c>
      <c r="AY140" s="25" t="s">
        <v>151</v>
      </c>
      <c r="BE140" s="216">
        <f>IF(N140="základní",J140,0)</f>
        <v>0</v>
      </c>
      <c r="BF140" s="216">
        <f>IF(N140="snížená",J140,0)</f>
        <v>0</v>
      </c>
      <c r="BG140" s="216">
        <f>IF(N140="zákl. přenesená",J140,0)</f>
        <v>0</v>
      </c>
      <c r="BH140" s="216">
        <f>IF(N140="sníž. přenesená",J140,0)</f>
        <v>0</v>
      </c>
      <c r="BI140" s="216">
        <f>IF(N140="nulová",J140,0)</f>
        <v>0</v>
      </c>
      <c r="BJ140" s="25" t="s">
        <v>81</v>
      </c>
      <c r="BK140" s="216">
        <f>ROUND(I140*H140,2)</f>
        <v>0</v>
      </c>
      <c r="BL140" s="25" t="s">
        <v>171</v>
      </c>
      <c r="BM140" s="25" t="s">
        <v>212</v>
      </c>
    </row>
    <row r="141" spans="2:65" s="12" customFormat="1">
      <c r="B141" s="217"/>
      <c r="C141" s="218"/>
      <c r="D141" s="219" t="s">
        <v>173</v>
      </c>
      <c r="E141" s="220" t="s">
        <v>21</v>
      </c>
      <c r="F141" s="221" t="s">
        <v>213</v>
      </c>
      <c r="G141" s="218"/>
      <c r="H141" s="220" t="s">
        <v>21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173</v>
      </c>
      <c r="AU141" s="227" t="s">
        <v>83</v>
      </c>
      <c r="AV141" s="12" t="s">
        <v>81</v>
      </c>
      <c r="AW141" s="12" t="s">
        <v>37</v>
      </c>
      <c r="AX141" s="12" t="s">
        <v>74</v>
      </c>
      <c r="AY141" s="227" t="s">
        <v>151</v>
      </c>
    </row>
    <row r="142" spans="2:65" s="13" customFormat="1">
      <c r="B142" s="228"/>
      <c r="C142" s="229"/>
      <c r="D142" s="219" t="s">
        <v>173</v>
      </c>
      <c r="E142" s="230" t="s">
        <v>21</v>
      </c>
      <c r="F142" s="231" t="s">
        <v>21</v>
      </c>
      <c r="G142" s="229"/>
      <c r="H142" s="232">
        <v>0</v>
      </c>
      <c r="I142" s="233"/>
      <c r="J142" s="229"/>
      <c r="K142" s="229"/>
      <c r="L142" s="234"/>
      <c r="M142" s="235"/>
      <c r="N142" s="236"/>
      <c r="O142" s="236"/>
      <c r="P142" s="236"/>
      <c r="Q142" s="236"/>
      <c r="R142" s="236"/>
      <c r="S142" s="236"/>
      <c r="T142" s="237"/>
      <c r="AT142" s="238" t="s">
        <v>173</v>
      </c>
      <c r="AU142" s="238" t="s">
        <v>83</v>
      </c>
      <c r="AV142" s="13" t="s">
        <v>83</v>
      </c>
      <c r="AW142" s="13" t="s">
        <v>37</v>
      </c>
      <c r="AX142" s="13" t="s">
        <v>74</v>
      </c>
      <c r="AY142" s="238" t="s">
        <v>151</v>
      </c>
    </row>
    <row r="143" spans="2:65" s="12" customFormat="1">
      <c r="B143" s="217"/>
      <c r="C143" s="218"/>
      <c r="D143" s="219" t="s">
        <v>173</v>
      </c>
      <c r="E143" s="220" t="s">
        <v>21</v>
      </c>
      <c r="F143" s="221" t="s">
        <v>175</v>
      </c>
      <c r="G143" s="218"/>
      <c r="H143" s="220" t="s">
        <v>21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173</v>
      </c>
      <c r="AU143" s="227" t="s">
        <v>83</v>
      </c>
      <c r="AV143" s="12" t="s">
        <v>81</v>
      </c>
      <c r="AW143" s="12" t="s">
        <v>37</v>
      </c>
      <c r="AX143" s="12" t="s">
        <v>74</v>
      </c>
      <c r="AY143" s="227" t="s">
        <v>151</v>
      </c>
    </row>
    <row r="144" spans="2:65" s="12" customFormat="1">
      <c r="B144" s="217"/>
      <c r="C144" s="218"/>
      <c r="D144" s="219" t="s">
        <v>173</v>
      </c>
      <c r="E144" s="220" t="s">
        <v>21</v>
      </c>
      <c r="F144" s="221" t="s">
        <v>176</v>
      </c>
      <c r="G144" s="218"/>
      <c r="H144" s="220" t="s">
        <v>21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173</v>
      </c>
      <c r="AU144" s="227" t="s">
        <v>83</v>
      </c>
      <c r="AV144" s="12" t="s">
        <v>81</v>
      </c>
      <c r="AW144" s="12" t="s">
        <v>37</v>
      </c>
      <c r="AX144" s="12" t="s">
        <v>74</v>
      </c>
      <c r="AY144" s="227" t="s">
        <v>151</v>
      </c>
    </row>
    <row r="145" spans="2:65" s="12" customFormat="1">
      <c r="B145" s="217"/>
      <c r="C145" s="218"/>
      <c r="D145" s="219" t="s">
        <v>173</v>
      </c>
      <c r="E145" s="220" t="s">
        <v>21</v>
      </c>
      <c r="F145" s="221" t="s">
        <v>177</v>
      </c>
      <c r="G145" s="218"/>
      <c r="H145" s="220" t="s">
        <v>21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173</v>
      </c>
      <c r="AU145" s="227" t="s">
        <v>83</v>
      </c>
      <c r="AV145" s="12" t="s">
        <v>81</v>
      </c>
      <c r="AW145" s="12" t="s">
        <v>37</v>
      </c>
      <c r="AX145" s="12" t="s">
        <v>74</v>
      </c>
      <c r="AY145" s="227" t="s">
        <v>151</v>
      </c>
    </row>
    <row r="146" spans="2:65" s="13" customFormat="1">
      <c r="B146" s="228"/>
      <c r="C146" s="229"/>
      <c r="D146" s="219" t="s">
        <v>173</v>
      </c>
      <c r="E146" s="230" t="s">
        <v>21</v>
      </c>
      <c r="F146" s="231" t="s">
        <v>214</v>
      </c>
      <c r="G146" s="229"/>
      <c r="H146" s="232">
        <v>13.5</v>
      </c>
      <c r="I146" s="233"/>
      <c r="J146" s="229"/>
      <c r="K146" s="229"/>
      <c r="L146" s="234"/>
      <c r="M146" s="235"/>
      <c r="N146" s="236"/>
      <c r="O146" s="236"/>
      <c r="P146" s="236"/>
      <c r="Q146" s="236"/>
      <c r="R146" s="236"/>
      <c r="S146" s="236"/>
      <c r="T146" s="237"/>
      <c r="AT146" s="238" t="s">
        <v>173</v>
      </c>
      <c r="AU146" s="238" t="s">
        <v>83</v>
      </c>
      <c r="AV146" s="13" t="s">
        <v>83</v>
      </c>
      <c r="AW146" s="13" t="s">
        <v>37</v>
      </c>
      <c r="AX146" s="13" t="s">
        <v>74</v>
      </c>
      <c r="AY146" s="238" t="s">
        <v>151</v>
      </c>
    </row>
    <row r="147" spans="2:65" s="14" customFormat="1">
      <c r="B147" s="239"/>
      <c r="C147" s="240"/>
      <c r="D147" s="219" t="s">
        <v>173</v>
      </c>
      <c r="E147" s="241" t="s">
        <v>21</v>
      </c>
      <c r="F147" s="242" t="s">
        <v>178</v>
      </c>
      <c r="G147" s="240"/>
      <c r="H147" s="243">
        <v>13.5</v>
      </c>
      <c r="I147" s="244"/>
      <c r="J147" s="240"/>
      <c r="K147" s="240"/>
      <c r="L147" s="245"/>
      <c r="M147" s="246"/>
      <c r="N147" s="247"/>
      <c r="O147" s="247"/>
      <c r="P147" s="247"/>
      <c r="Q147" s="247"/>
      <c r="R147" s="247"/>
      <c r="S147" s="247"/>
      <c r="T147" s="248"/>
      <c r="AT147" s="249" t="s">
        <v>173</v>
      </c>
      <c r="AU147" s="249" t="s">
        <v>83</v>
      </c>
      <c r="AV147" s="14" t="s">
        <v>161</v>
      </c>
      <c r="AW147" s="14" t="s">
        <v>37</v>
      </c>
      <c r="AX147" s="14" t="s">
        <v>74</v>
      </c>
      <c r="AY147" s="249" t="s">
        <v>151</v>
      </c>
    </row>
    <row r="148" spans="2:65" s="15" customFormat="1">
      <c r="B148" s="250"/>
      <c r="C148" s="251"/>
      <c r="D148" s="219" t="s">
        <v>173</v>
      </c>
      <c r="E148" s="252" t="s">
        <v>21</v>
      </c>
      <c r="F148" s="253" t="s">
        <v>179</v>
      </c>
      <c r="G148" s="251"/>
      <c r="H148" s="254">
        <v>13.5</v>
      </c>
      <c r="I148" s="255"/>
      <c r="J148" s="251"/>
      <c r="K148" s="251"/>
      <c r="L148" s="256"/>
      <c r="M148" s="257"/>
      <c r="N148" s="258"/>
      <c r="O148" s="258"/>
      <c r="P148" s="258"/>
      <c r="Q148" s="258"/>
      <c r="R148" s="258"/>
      <c r="S148" s="258"/>
      <c r="T148" s="259"/>
      <c r="AT148" s="260" t="s">
        <v>173</v>
      </c>
      <c r="AU148" s="260" t="s">
        <v>83</v>
      </c>
      <c r="AV148" s="15" t="s">
        <v>160</v>
      </c>
      <c r="AW148" s="15" t="s">
        <v>37</v>
      </c>
      <c r="AX148" s="15" t="s">
        <v>81</v>
      </c>
      <c r="AY148" s="260" t="s">
        <v>151</v>
      </c>
    </row>
    <row r="149" spans="2:65" s="1" customFormat="1" ht="38.25" customHeight="1">
      <c r="B149" s="42"/>
      <c r="C149" s="205" t="s">
        <v>152</v>
      </c>
      <c r="D149" s="205" t="s">
        <v>156</v>
      </c>
      <c r="E149" s="206" t="s">
        <v>215</v>
      </c>
      <c r="F149" s="207" t="s">
        <v>216</v>
      </c>
      <c r="G149" s="208" t="s">
        <v>200</v>
      </c>
      <c r="H149" s="209">
        <v>4.7</v>
      </c>
      <c r="I149" s="210"/>
      <c r="J149" s="211">
        <f>ROUND(I149*H149,2)</f>
        <v>0</v>
      </c>
      <c r="K149" s="207" t="s">
        <v>170</v>
      </c>
      <c r="L149" s="62"/>
      <c r="M149" s="212" t="s">
        <v>21</v>
      </c>
      <c r="N149" s="213" t="s">
        <v>45</v>
      </c>
      <c r="O149" s="43"/>
      <c r="P149" s="214">
        <f>O149*H149</f>
        <v>0</v>
      </c>
      <c r="Q149" s="214">
        <v>2.5000000000000001E-2</v>
      </c>
      <c r="R149" s="214">
        <f>Q149*H149</f>
        <v>0.11750000000000001</v>
      </c>
      <c r="S149" s="214">
        <v>0</v>
      </c>
      <c r="T149" s="215">
        <f>S149*H149</f>
        <v>0</v>
      </c>
      <c r="AR149" s="25" t="s">
        <v>171</v>
      </c>
      <c r="AT149" s="25" t="s">
        <v>156</v>
      </c>
      <c r="AU149" s="25" t="s">
        <v>83</v>
      </c>
      <c r="AY149" s="25" t="s">
        <v>151</v>
      </c>
      <c r="BE149" s="216">
        <f>IF(N149="základní",J149,0)</f>
        <v>0</v>
      </c>
      <c r="BF149" s="216">
        <f>IF(N149="snížená",J149,0)</f>
        <v>0</v>
      </c>
      <c r="BG149" s="216">
        <f>IF(N149="zákl. přenesená",J149,0)</f>
        <v>0</v>
      </c>
      <c r="BH149" s="216">
        <f>IF(N149="sníž. přenesená",J149,0)</f>
        <v>0</v>
      </c>
      <c r="BI149" s="216">
        <f>IF(N149="nulová",J149,0)</f>
        <v>0</v>
      </c>
      <c r="BJ149" s="25" t="s">
        <v>81</v>
      </c>
      <c r="BK149" s="216">
        <f>ROUND(I149*H149,2)</f>
        <v>0</v>
      </c>
      <c r="BL149" s="25" t="s">
        <v>171</v>
      </c>
      <c r="BM149" s="25" t="s">
        <v>217</v>
      </c>
    </row>
    <row r="150" spans="2:65" s="12" customFormat="1">
      <c r="B150" s="217"/>
      <c r="C150" s="218"/>
      <c r="D150" s="219" t="s">
        <v>173</v>
      </c>
      <c r="E150" s="220" t="s">
        <v>21</v>
      </c>
      <c r="F150" s="221" t="s">
        <v>218</v>
      </c>
      <c r="G150" s="218"/>
      <c r="H150" s="220" t="s">
        <v>21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173</v>
      </c>
      <c r="AU150" s="227" t="s">
        <v>83</v>
      </c>
      <c r="AV150" s="12" t="s">
        <v>81</v>
      </c>
      <c r="AW150" s="12" t="s">
        <v>37</v>
      </c>
      <c r="AX150" s="12" t="s">
        <v>74</v>
      </c>
      <c r="AY150" s="227" t="s">
        <v>151</v>
      </c>
    </row>
    <row r="151" spans="2:65" s="13" customFormat="1">
      <c r="B151" s="228"/>
      <c r="C151" s="229"/>
      <c r="D151" s="219" t="s">
        <v>173</v>
      </c>
      <c r="E151" s="230" t="s">
        <v>21</v>
      </c>
      <c r="F151" s="231" t="s">
        <v>21</v>
      </c>
      <c r="G151" s="229"/>
      <c r="H151" s="232">
        <v>0</v>
      </c>
      <c r="I151" s="233"/>
      <c r="J151" s="229"/>
      <c r="K151" s="229"/>
      <c r="L151" s="234"/>
      <c r="M151" s="235"/>
      <c r="N151" s="236"/>
      <c r="O151" s="236"/>
      <c r="P151" s="236"/>
      <c r="Q151" s="236"/>
      <c r="R151" s="236"/>
      <c r="S151" s="236"/>
      <c r="T151" s="237"/>
      <c r="AT151" s="238" t="s">
        <v>173</v>
      </c>
      <c r="AU151" s="238" t="s">
        <v>83</v>
      </c>
      <c r="AV151" s="13" t="s">
        <v>83</v>
      </c>
      <c r="AW151" s="13" t="s">
        <v>37</v>
      </c>
      <c r="AX151" s="13" t="s">
        <v>74</v>
      </c>
      <c r="AY151" s="238" t="s">
        <v>151</v>
      </c>
    </row>
    <row r="152" spans="2:65" s="12" customFormat="1">
      <c r="B152" s="217"/>
      <c r="C152" s="218"/>
      <c r="D152" s="219" t="s">
        <v>173</v>
      </c>
      <c r="E152" s="220" t="s">
        <v>21</v>
      </c>
      <c r="F152" s="221" t="s">
        <v>175</v>
      </c>
      <c r="G152" s="218"/>
      <c r="H152" s="220" t="s">
        <v>21</v>
      </c>
      <c r="I152" s="222"/>
      <c r="J152" s="218"/>
      <c r="K152" s="218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173</v>
      </c>
      <c r="AU152" s="227" t="s">
        <v>83</v>
      </c>
      <c r="AV152" s="12" t="s">
        <v>81</v>
      </c>
      <c r="AW152" s="12" t="s">
        <v>37</v>
      </c>
      <c r="AX152" s="12" t="s">
        <v>74</v>
      </c>
      <c r="AY152" s="227" t="s">
        <v>151</v>
      </c>
    </row>
    <row r="153" spans="2:65" s="12" customFormat="1">
      <c r="B153" s="217"/>
      <c r="C153" s="218"/>
      <c r="D153" s="219" t="s">
        <v>173</v>
      </c>
      <c r="E153" s="220" t="s">
        <v>21</v>
      </c>
      <c r="F153" s="221" t="s">
        <v>176</v>
      </c>
      <c r="G153" s="218"/>
      <c r="H153" s="220" t="s">
        <v>21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173</v>
      </c>
      <c r="AU153" s="227" t="s">
        <v>83</v>
      </c>
      <c r="AV153" s="12" t="s">
        <v>81</v>
      </c>
      <c r="AW153" s="12" t="s">
        <v>37</v>
      </c>
      <c r="AX153" s="12" t="s">
        <v>74</v>
      </c>
      <c r="AY153" s="227" t="s">
        <v>151</v>
      </c>
    </row>
    <row r="154" spans="2:65" s="12" customFormat="1">
      <c r="B154" s="217"/>
      <c r="C154" s="218"/>
      <c r="D154" s="219" t="s">
        <v>173</v>
      </c>
      <c r="E154" s="220" t="s">
        <v>21</v>
      </c>
      <c r="F154" s="221" t="s">
        <v>177</v>
      </c>
      <c r="G154" s="218"/>
      <c r="H154" s="220" t="s">
        <v>21</v>
      </c>
      <c r="I154" s="222"/>
      <c r="J154" s="218"/>
      <c r="K154" s="218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173</v>
      </c>
      <c r="AU154" s="227" t="s">
        <v>83</v>
      </c>
      <c r="AV154" s="12" t="s">
        <v>81</v>
      </c>
      <c r="AW154" s="12" t="s">
        <v>37</v>
      </c>
      <c r="AX154" s="12" t="s">
        <v>74</v>
      </c>
      <c r="AY154" s="227" t="s">
        <v>151</v>
      </c>
    </row>
    <row r="155" spans="2:65" s="13" customFormat="1">
      <c r="B155" s="228"/>
      <c r="C155" s="229"/>
      <c r="D155" s="219" t="s">
        <v>173</v>
      </c>
      <c r="E155" s="230" t="s">
        <v>21</v>
      </c>
      <c r="F155" s="231" t="s">
        <v>219</v>
      </c>
      <c r="G155" s="229"/>
      <c r="H155" s="232">
        <v>4.7</v>
      </c>
      <c r="I155" s="233"/>
      <c r="J155" s="229"/>
      <c r="K155" s="229"/>
      <c r="L155" s="234"/>
      <c r="M155" s="235"/>
      <c r="N155" s="236"/>
      <c r="O155" s="236"/>
      <c r="P155" s="236"/>
      <c r="Q155" s="236"/>
      <c r="R155" s="236"/>
      <c r="S155" s="236"/>
      <c r="T155" s="237"/>
      <c r="AT155" s="238" t="s">
        <v>173</v>
      </c>
      <c r="AU155" s="238" t="s">
        <v>83</v>
      </c>
      <c r="AV155" s="13" t="s">
        <v>83</v>
      </c>
      <c r="AW155" s="13" t="s">
        <v>37</v>
      </c>
      <c r="AX155" s="13" t="s">
        <v>74</v>
      </c>
      <c r="AY155" s="238" t="s">
        <v>151</v>
      </c>
    </row>
    <row r="156" spans="2:65" s="14" customFormat="1">
      <c r="B156" s="239"/>
      <c r="C156" s="240"/>
      <c r="D156" s="219" t="s">
        <v>173</v>
      </c>
      <c r="E156" s="241" t="s">
        <v>21</v>
      </c>
      <c r="F156" s="242" t="s">
        <v>178</v>
      </c>
      <c r="G156" s="240"/>
      <c r="H156" s="243">
        <v>4.7</v>
      </c>
      <c r="I156" s="244"/>
      <c r="J156" s="240"/>
      <c r="K156" s="240"/>
      <c r="L156" s="245"/>
      <c r="M156" s="246"/>
      <c r="N156" s="247"/>
      <c r="O156" s="247"/>
      <c r="P156" s="247"/>
      <c r="Q156" s="247"/>
      <c r="R156" s="247"/>
      <c r="S156" s="247"/>
      <c r="T156" s="248"/>
      <c r="AT156" s="249" t="s">
        <v>173</v>
      </c>
      <c r="AU156" s="249" t="s">
        <v>83</v>
      </c>
      <c r="AV156" s="14" t="s">
        <v>161</v>
      </c>
      <c r="AW156" s="14" t="s">
        <v>37</v>
      </c>
      <c r="AX156" s="14" t="s">
        <v>74</v>
      </c>
      <c r="AY156" s="249" t="s">
        <v>151</v>
      </c>
    </row>
    <row r="157" spans="2:65" s="15" customFormat="1">
      <c r="B157" s="250"/>
      <c r="C157" s="251"/>
      <c r="D157" s="219" t="s">
        <v>173</v>
      </c>
      <c r="E157" s="252" t="s">
        <v>21</v>
      </c>
      <c r="F157" s="253" t="s">
        <v>179</v>
      </c>
      <c r="G157" s="251"/>
      <c r="H157" s="254">
        <v>4.7</v>
      </c>
      <c r="I157" s="255"/>
      <c r="J157" s="251"/>
      <c r="K157" s="251"/>
      <c r="L157" s="256"/>
      <c r="M157" s="257"/>
      <c r="N157" s="258"/>
      <c r="O157" s="258"/>
      <c r="P157" s="258"/>
      <c r="Q157" s="258"/>
      <c r="R157" s="258"/>
      <c r="S157" s="258"/>
      <c r="T157" s="259"/>
      <c r="AT157" s="260" t="s">
        <v>173</v>
      </c>
      <c r="AU157" s="260" t="s">
        <v>83</v>
      </c>
      <c r="AV157" s="15" t="s">
        <v>160</v>
      </c>
      <c r="AW157" s="15" t="s">
        <v>37</v>
      </c>
      <c r="AX157" s="15" t="s">
        <v>81</v>
      </c>
      <c r="AY157" s="260" t="s">
        <v>151</v>
      </c>
    </row>
    <row r="158" spans="2:65" s="1" customFormat="1" ht="38.25" customHeight="1">
      <c r="B158" s="42"/>
      <c r="C158" s="205" t="s">
        <v>220</v>
      </c>
      <c r="D158" s="205" t="s">
        <v>156</v>
      </c>
      <c r="E158" s="206" t="s">
        <v>221</v>
      </c>
      <c r="F158" s="207" t="s">
        <v>222</v>
      </c>
      <c r="G158" s="208" t="s">
        <v>200</v>
      </c>
      <c r="H158" s="209">
        <v>12</v>
      </c>
      <c r="I158" s="210"/>
      <c r="J158" s="211">
        <f>ROUND(I158*H158,2)</f>
        <v>0</v>
      </c>
      <c r="K158" s="207" t="s">
        <v>170</v>
      </c>
      <c r="L158" s="62"/>
      <c r="M158" s="212" t="s">
        <v>21</v>
      </c>
      <c r="N158" s="213" t="s">
        <v>45</v>
      </c>
      <c r="O158" s="43"/>
      <c r="P158" s="214">
        <f>O158*H158</f>
        <v>0</v>
      </c>
      <c r="Q158" s="214">
        <v>1.379E-2</v>
      </c>
      <c r="R158" s="214">
        <f>Q158*H158</f>
        <v>0.16548000000000002</v>
      </c>
      <c r="S158" s="214">
        <v>0</v>
      </c>
      <c r="T158" s="215">
        <f>S158*H158</f>
        <v>0</v>
      </c>
      <c r="AR158" s="25" t="s">
        <v>171</v>
      </c>
      <c r="AT158" s="25" t="s">
        <v>156</v>
      </c>
      <c r="AU158" s="25" t="s">
        <v>83</v>
      </c>
      <c r="AY158" s="25" t="s">
        <v>151</v>
      </c>
      <c r="BE158" s="216">
        <f>IF(N158="základní",J158,0)</f>
        <v>0</v>
      </c>
      <c r="BF158" s="216">
        <f>IF(N158="snížená",J158,0)</f>
        <v>0</v>
      </c>
      <c r="BG158" s="216">
        <f>IF(N158="zákl. přenesená",J158,0)</f>
        <v>0</v>
      </c>
      <c r="BH158" s="216">
        <f>IF(N158="sníž. přenesená",J158,0)</f>
        <v>0</v>
      </c>
      <c r="BI158" s="216">
        <f>IF(N158="nulová",J158,0)</f>
        <v>0</v>
      </c>
      <c r="BJ158" s="25" t="s">
        <v>81</v>
      </c>
      <c r="BK158" s="216">
        <f>ROUND(I158*H158,2)</f>
        <v>0</v>
      </c>
      <c r="BL158" s="25" t="s">
        <v>171</v>
      </c>
      <c r="BM158" s="25" t="s">
        <v>223</v>
      </c>
    </row>
    <row r="159" spans="2:65" s="12" customFormat="1">
      <c r="B159" s="217"/>
      <c r="C159" s="218"/>
      <c r="D159" s="219" t="s">
        <v>173</v>
      </c>
      <c r="E159" s="220" t="s">
        <v>21</v>
      </c>
      <c r="F159" s="221" t="s">
        <v>224</v>
      </c>
      <c r="G159" s="218"/>
      <c r="H159" s="220" t="s">
        <v>21</v>
      </c>
      <c r="I159" s="222"/>
      <c r="J159" s="218"/>
      <c r="K159" s="218"/>
      <c r="L159" s="223"/>
      <c r="M159" s="224"/>
      <c r="N159" s="225"/>
      <c r="O159" s="225"/>
      <c r="P159" s="225"/>
      <c r="Q159" s="225"/>
      <c r="R159" s="225"/>
      <c r="S159" s="225"/>
      <c r="T159" s="226"/>
      <c r="AT159" s="227" t="s">
        <v>173</v>
      </c>
      <c r="AU159" s="227" t="s">
        <v>83</v>
      </c>
      <c r="AV159" s="12" t="s">
        <v>81</v>
      </c>
      <c r="AW159" s="12" t="s">
        <v>37</v>
      </c>
      <c r="AX159" s="12" t="s">
        <v>74</v>
      </c>
      <c r="AY159" s="227" t="s">
        <v>151</v>
      </c>
    </row>
    <row r="160" spans="2:65" s="13" customFormat="1">
      <c r="B160" s="228"/>
      <c r="C160" s="229"/>
      <c r="D160" s="219" t="s">
        <v>173</v>
      </c>
      <c r="E160" s="230" t="s">
        <v>21</v>
      </c>
      <c r="F160" s="231" t="s">
        <v>21</v>
      </c>
      <c r="G160" s="229"/>
      <c r="H160" s="232">
        <v>0</v>
      </c>
      <c r="I160" s="233"/>
      <c r="J160" s="229"/>
      <c r="K160" s="229"/>
      <c r="L160" s="234"/>
      <c r="M160" s="235"/>
      <c r="N160" s="236"/>
      <c r="O160" s="236"/>
      <c r="P160" s="236"/>
      <c r="Q160" s="236"/>
      <c r="R160" s="236"/>
      <c r="S160" s="236"/>
      <c r="T160" s="237"/>
      <c r="AT160" s="238" t="s">
        <v>173</v>
      </c>
      <c r="AU160" s="238" t="s">
        <v>83</v>
      </c>
      <c r="AV160" s="13" t="s">
        <v>83</v>
      </c>
      <c r="AW160" s="13" t="s">
        <v>37</v>
      </c>
      <c r="AX160" s="13" t="s">
        <v>74</v>
      </c>
      <c r="AY160" s="238" t="s">
        <v>151</v>
      </c>
    </row>
    <row r="161" spans="2:65" s="12" customFormat="1">
      <c r="B161" s="217"/>
      <c r="C161" s="218"/>
      <c r="D161" s="219" t="s">
        <v>173</v>
      </c>
      <c r="E161" s="220" t="s">
        <v>21</v>
      </c>
      <c r="F161" s="221" t="s">
        <v>175</v>
      </c>
      <c r="G161" s="218"/>
      <c r="H161" s="220" t="s">
        <v>21</v>
      </c>
      <c r="I161" s="222"/>
      <c r="J161" s="218"/>
      <c r="K161" s="218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173</v>
      </c>
      <c r="AU161" s="227" t="s">
        <v>83</v>
      </c>
      <c r="AV161" s="12" t="s">
        <v>81</v>
      </c>
      <c r="AW161" s="12" t="s">
        <v>37</v>
      </c>
      <c r="AX161" s="12" t="s">
        <v>74</v>
      </c>
      <c r="AY161" s="227" t="s">
        <v>151</v>
      </c>
    </row>
    <row r="162" spans="2:65" s="12" customFormat="1">
      <c r="B162" s="217"/>
      <c r="C162" s="218"/>
      <c r="D162" s="219" t="s">
        <v>173</v>
      </c>
      <c r="E162" s="220" t="s">
        <v>21</v>
      </c>
      <c r="F162" s="221" t="s">
        <v>176</v>
      </c>
      <c r="G162" s="218"/>
      <c r="H162" s="220" t="s">
        <v>21</v>
      </c>
      <c r="I162" s="222"/>
      <c r="J162" s="218"/>
      <c r="K162" s="218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173</v>
      </c>
      <c r="AU162" s="227" t="s">
        <v>83</v>
      </c>
      <c r="AV162" s="12" t="s">
        <v>81</v>
      </c>
      <c r="AW162" s="12" t="s">
        <v>37</v>
      </c>
      <c r="AX162" s="12" t="s">
        <v>74</v>
      </c>
      <c r="AY162" s="227" t="s">
        <v>151</v>
      </c>
    </row>
    <row r="163" spans="2:65" s="12" customFormat="1">
      <c r="B163" s="217"/>
      <c r="C163" s="218"/>
      <c r="D163" s="219" t="s">
        <v>173</v>
      </c>
      <c r="E163" s="220" t="s">
        <v>21</v>
      </c>
      <c r="F163" s="221" t="s">
        <v>177</v>
      </c>
      <c r="G163" s="218"/>
      <c r="H163" s="220" t="s">
        <v>21</v>
      </c>
      <c r="I163" s="222"/>
      <c r="J163" s="218"/>
      <c r="K163" s="218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173</v>
      </c>
      <c r="AU163" s="227" t="s">
        <v>83</v>
      </c>
      <c r="AV163" s="12" t="s">
        <v>81</v>
      </c>
      <c r="AW163" s="12" t="s">
        <v>37</v>
      </c>
      <c r="AX163" s="12" t="s">
        <v>74</v>
      </c>
      <c r="AY163" s="227" t="s">
        <v>151</v>
      </c>
    </row>
    <row r="164" spans="2:65" s="13" customFormat="1">
      <c r="B164" s="228"/>
      <c r="C164" s="229"/>
      <c r="D164" s="219" t="s">
        <v>173</v>
      </c>
      <c r="E164" s="230" t="s">
        <v>21</v>
      </c>
      <c r="F164" s="231" t="s">
        <v>225</v>
      </c>
      <c r="G164" s="229"/>
      <c r="H164" s="232">
        <v>12</v>
      </c>
      <c r="I164" s="233"/>
      <c r="J164" s="229"/>
      <c r="K164" s="229"/>
      <c r="L164" s="234"/>
      <c r="M164" s="235"/>
      <c r="N164" s="236"/>
      <c r="O164" s="236"/>
      <c r="P164" s="236"/>
      <c r="Q164" s="236"/>
      <c r="R164" s="236"/>
      <c r="S164" s="236"/>
      <c r="T164" s="237"/>
      <c r="AT164" s="238" t="s">
        <v>173</v>
      </c>
      <c r="AU164" s="238" t="s">
        <v>83</v>
      </c>
      <c r="AV164" s="13" t="s">
        <v>83</v>
      </c>
      <c r="AW164" s="13" t="s">
        <v>37</v>
      </c>
      <c r="AX164" s="13" t="s">
        <v>74</v>
      </c>
      <c r="AY164" s="238" t="s">
        <v>151</v>
      </c>
    </row>
    <row r="165" spans="2:65" s="14" customFormat="1">
      <c r="B165" s="239"/>
      <c r="C165" s="240"/>
      <c r="D165" s="219" t="s">
        <v>173</v>
      </c>
      <c r="E165" s="241" t="s">
        <v>21</v>
      </c>
      <c r="F165" s="242" t="s">
        <v>178</v>
      </c>
      <c r="G165" s="240"/>
      <c r="H165" s="243">
        <v>12</v>
      </c>
      <c r="I165" s="244"/>
      <c r="J165" s="240"/>
      <c r="K165" s="240"/>
      <c r="L165" s="245"/>
      <c r="M165" s="246"/>
      <c r="N165" s="247"/>
      <c r="O165" s="247"/>
      <c r="P165" s="247"/>
      <c r="Q165" s="247"/>
      <c r="R165" s="247"/>
      <c r="S165" s="247"/>
      <c r="T165" s="248"/>
      <c r="AT165" s="249" t="s">
        <v>173</v>
      </c>
      <c r="AU165" s="249" t="s">
        <v>83</v>
      </c>
      <c r="AV165" s="14" t="s">
        <v>161</v>
      </c>
      <c r="AW165" s="14" t="s">
        <v>37</v>
      </c>
      <c r="AX165" s="14" t="s">
        <v>74</v>
      </c>
      <c r="AY165" s="249" t="s">
        <v>151</v>
      </c>
    </row>
    <row r="166" spans="2:65" s="15" customFormat="1">
      <c r="B166" s="250"/>
      <c r="C166" s="251"/>
      <c r="D166" s="219" t="s">
        <v>173</v>
      </c>
      <c r="E166" s="252" t="s">
        <v>21</v>
      </c>
      <c r="F166" s="253" t="s">
        <v>179</v>
      </c>
      <c r="G166" s="251"/>
      <c r="H166" s="254">
        <v>12</v>
      </c>
      <c r="I166" s="255"/>
      <c r="J166" s="251"/>
      <c r="K166" s="251"/>
      <c r="L166" s="256"/>
      <c r="M166" s="257"/>
      <c r="N166" s="258"/>
      <c r="O166" s="258"/>
      <c r="P166" s="258"/>
      <c r="Q166" s="258"/>
      <c r="R166" s="258"/>
      <c r="S166" s="258"/>
      <c r="T166" s="259"/>
      <c r="AT166" s="260" t="s">
        <v>173</v>
      </c>
      <c r="AU166" s="260" t="s">
        <v>83</v>
      </c>
      <c r="AV166" s="15" t="s">
        <v>160</v>
      </c>
      <c r="AW166" s="15" t="s">
        <v>37</v>
      </c>
      <c r="AX166" s="15" t="s">
        <v>81</v>
      </c>
      <c r="AY166" s="260" t="s">
        <v>151</v>
      </c>
    </row>
    <row r="167" spans="2:65" s="1" customFormat="1" ht="38.25" customHeight="1">
      <c r="B167" s="42"/>
      <c r="C167" s="205" t="s">
        <v>226</v>
      </c>
      <c r="D167" s="205" t="s">
        <v>156</v>
      </c>
      <c r="E167" s="206" t="s">
        <v>227</v>
      </c>
      <c r="F167" s="207" t="s">
        <v>228</v>
      </c>
      <c r="G167" s="208" t="s">
        <v>186</v>
      </c>
      <c r="H167" s="209">
        <v>0.24</v>
      </c>
      <c r="I167" s="210"/>
      <c r="J167" s="211">
        <f>ROUND(I167*H167,2)</f>
        <v>0</v>
      </c>
      <c r="K167" s="207" t="s">
        <v>170</v>
      </c>
      <c r="L167" s="62"/>
      <c r="M167" s="212" t="s">
        <v>21</v>
      </c>
      <c r="N167" s="213" t="s">
        <v>45</v>
      </c>
      <c r="O167" s="43"/>
      <c r="P167" s="214">
        <f>O167*H167</f>
        <v>0</v>
      </c>
      <c r="Q167" s="214">
        <v>8.7200000000000003E-3</v>
      </c>
      <c r="R167" s="214">
        <f>Q167*H167</f>
        <v>2.0928000000000001E-3</v>
      </c>
      <c r="S167" s="214">
        <v>0</v>
      </c>
      <c r="T167" s="215">
        <f>S167*H167</f>
        <v>0</v>
      </c>
      <c r="AR167" s="25" t="s">
        <v>171</v>
      </c>
      <c r="AT167" s="25" t="s">
        <v>156</v>
      </c>
      <c r="AU167" s="25" t="s">
        <v>83</v>
      </c>
      <c r="AY167" s="25" t="s">
        <v>151</v>
      </c>
      <c r="BE167" s="216">
        <f>IF(N167="základní",J167,0)</f>
        <v>0</v>
      </c>
      <c r="BF167" s="216">
        <f>IF(N167="snížená",J167,0)</f>
        <v>0</v>
      </c>
      <c r="BG167" s="216">
        <f>IF(N167="zákl. přenesená",J167,0)</f>
        <v>0</v>
      </c>
      <c r="BH167" s="216">
        <f>IF(N167="sníž. přenesená",J167,0)</f>
        <v>0</v>
      </c>
      <c r="BI167" s="216">
        <f>IF(N167="nulová",J167,0)</f>
        <v>0</v>
      </c>
      <c r="BJ167" s="25" t="s">
        <v>81</v>
      </c>
      <c r="BK167" s="216">
        <f>ROUND(I167*H167,2)</f>
        <v>0</v>
      </c>
      <c r="BL167" s="25" t="s">
        <v>171</v>
      </c>
      <c r="BM167" s="25" t="s">
        <v>229</v>
      </c>
    </row>
    <row r="168" spans="2:65" s="12" customFormat="1">
      <c r="B168" s="217"/>
      <c r="C168" s="218"/>
      <c r="D168" s="219" t="s">
        <v>173</v>
      </c>
      <c r="E168" s="220" t="s">
        <v>21</v>
      </c>
      <c r="F168" s="221" t="s">
        <v>230</v>
      </c>
      <c r="G168" s="218"/>
      <c r="H168" s="220" t="s">
        <v>21</v>
      </c>
      <c r="I168" s="222"/>
      <c r="J168" s="218"/>
      <c r="K168" s="218"/>
      <c r="L168" s="223"/>
      <c r="M168" s="224"/>
      <c r="N168" s="225"/>
      <c r="O168" s="225"/>
      <c r="P168" s="225"/>
      <c r="Q168" s="225"/>
      <c r="R168" s="225"/>
      <c r="S168" s="225"/>
      <c r="T168" s="226"/>
      <c r="AT168" s="227" t="s">
        <v>173</v>
      </c>
      <c r="AU168" s="227" t="s">
        <v>83</v>
      </c>
      <c r="AV168" s="12" t="s">
        <v>81</v>
      </c>
      <c r="AW168" s="12" t="s">
        <v>37</v>
      </c>
      <c r="AX168" s="12" t="s">
        <v>74</v>
      </c>
      <c r="AY168" s="227" t="s">
        <v>151</v>
      </c>
    </row>
    <row r="169" spans="2:65" s="13" customFormat="1">
      <c r="B169" s="228"/>
      <c r="C169" s="229"/>
      <c r="D169" s="219" t="s">
        <v>173</v>
      </c>
      <c r="E169" s="230" t="s">
        <v>21</v>
      </c>
      <c r="F169" s="231" t="s">
        <v>21</v>
      </c>
      <c r="G169" s="229"/>
      <c r="H169" s="232">
        <v>0</v>
      </c>
      <c r="I169" s="233"/>
      <c r="J169" s="229"/>
      <c r="K169" s="229"/>
      <c r="L169" s="234"/>
      <c r="M169" s="235"/>
      <c r="N169" s="236"/>
      <c r="O169" s="236"/>
      <c r="P169" s="236"/>
      <c r="Q169" s="236"/>
      <c r="R169" s="236"/>
      <c r="S169" s="236"/>
      <c r="T169" s="237"/>
      <c r="AT169" s="238" t="s">
        <v>173</v>
      </c>
      <c r="AU169" s="238" t="s">
        <v>83</v>
      </c>
      <c r="AV169" s="13" t="s">
        <v>83</v>
      </c>
      <c r="AW169" s="13" t="s">
        <v>37</v>
      </c>
      <c r="AX169" s="13" t="s">
        <v>74</v>
      </c>
      <c r="AY169" s="238" t="s">
        <v>151</v>
      </c>
    </row>
    <row r="170" spans="2:65" s="12" customFormat="1">
      <c r="B170" s="217"/>
      <c r="C170" s="218"/>
      <c r="D170" s="219" t="s">
        <v>173</v>
      </c>
      <c r="E170" s="220" t="s">
        <v>21</v>
      </c>
      <c r="F170" s="221" t="s">
        <v>175</v>
      </c>
      <c r="G170" s="218"/>
      <c r="H170" s="220" t="s">
        <v>21</v>
      </c>
      <c r="I170" s="222"/>
      <c r="J170" s="218"/>
      <c r="K170" s="218"/>
      <c r="L170" s="223"/>
      <c r="M170" s="224"/>
      <c r="N170" s="225"/>
      <c r="O170" s="225"/>
      <c r="P170" s="225"/>
      <c r="Q170" s="225"/>
      <c r="R170" s="225"/>
      <c r="S170" s="225"/>
      <c r="T170" s="226"/>
      <c r="AT170" s="227" t="s">
        <v>173</v>
      </c>
      <c r="AU170" s="227" t="s">
        <v>83</v>
      </c>
      <c r="AV170" s="12" t="s">
        <v>81</v>
      </c>
      <c r="AW170" s="12" t="s">
        <v>37</v>
      </c>
      <c r="AX170" s="12" t="s">
        <v>74</v>
      </c>
      <c r="AY170" s="227" t="s">
        <v>151</v>
      </c>
    </row>
    <row r="171" spans="2:65" s="12" customFormat="1">
      <c r="B171" s="217"/>
      <c r="C171" s="218"/>
      <c r="D171" s="219" t="s">
        <v>173</v>
      </c>
      <c r="E171" s="220" t="s">
        <v>21</v>
      </c>
      <c r="F171" s="221" t="s">
        <v>176</v>
      </c>
      <c r="G171" s="218"/>
      <c r="H171" s="220" t="s">
        <v>21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173</v>
      </c>
      <c r="AU171" s="227" t="s">
        <v>83</v>
      </c>
      <c r="AV171" s="12" t="s">
        <v>81</v>
      </c>
      <c r="AW171" s="12" t="s">
        <v>37</v>
      </c>
      <c r="AX171" s="12" t="s">
        <v>74</v>
      </c>
      <c r="AY171" s="227" t="s">
        <v>151</v>
      </c>
    </row>
    <row r="172" spans="2:65" s="12" customFormat="1">
      <c r="B172" s="217"/>
      <c r="C172" s="218"/>
      <c r="D172" s="219" t="s">
        <v>173</v>
      </c>
      <c r="E172" s="220" t="s">
        <v>21</v>
      </c>
      <c r="F172" s="221" t="s">
        <v>177</v>
      </c>
      <c r="G172" s="218"/>
      <c r="H172" s="220" t="s">
        <v>21</v>
      </c>
      <c r="I172" s="222"/>
      <c r="J172" s="218"/>
      <c r="K172" s="218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173</v>
      </c>
      <c r="AU172" s="227" t="s">
        <v>83</v>
      </c>
      <c r="AV172" s="12" t="s">
        <v>81</v>
      </c>
      <c r="AW172" s="12" t="s">
        <v>37</v>
      </c>
      <c r="AX172" s="12" t="s">
        <v>74</v>
      </c>
      <c r="AY172" s="227" t="s">
        <v>151</v>
      </c>
    </row>
    <row r="173" spans="2:65" s="13" customFormat="1">
      <c r="B173" s="228"/>
      <c r="C173" s="229"/>
      <c r="D173" s="219" t="s">
        <v>173</v>
      </c>
      <c r="E173" s="230" t="s">
        <v>21</v>
      </c>
      <c r="F173" s="231" t="s">
        <v>231</v>
      </c>
      <c r="G173" s="229"/>
      <c r="H173" s="232">
        <v>0.24</v>
      </c>
      <c r="I173" s="233"/>
      <c r="J173" s="229"/>
      <c r="K173" s="229"/>
      <c r="L173" s="234"/>
      <c r="M173" s="235"/>
      <c r="N173" s="236"/>
      <c r="O173" s="236"/>
      <c r="P173" s="236"/>
      <c r="Q173" s="236"/>
      <c r="R173" s="236"/>
      <c r="S173" s="236"/>
      <c r="T173" s="237"/>
      <c r="AT173" s="238" t="s">
        <v>173</v>
      </c>
      <c r="AU173" s="238" t="s">
        <v>83</v>
      </c>
      <c r="AV173" s="13" t="s">
        <v>83</v>
      </c>
      <c r="AW173" s="13" t="s">
        <v>37</v>
      </c>
      <c r="AX173" s="13" t="s">
        <v>74</v>
      </c>
      <c r="AY173" s="238" t="s">
        <v>151</v>
      </c>
    </row>
    <row r="174" spans="2:65" s="14" customFormat="1">
      <c r="B174" s="239"/>
      <c r="C174" s="240"/>
      <c r="D174" s="219" t="s">
        <v>173</v>
      </c>
      <c r="E174" s="241" t="s">
        <v>21</v>
      </c>
      <c r="F174" s="242" t="s">
        <v>178</v>
      </c>
      <c r="G174" s="240"/>
      <c r="H174" s="243">
        <v>0.24</v>
      </c>
      <c r="I174" s="244"/>
      <c r="J174" s="240"/>
      <c r="K174" s="240"/>
      <c r="L174" s="245"/>
      <c r="M174" s="246"/>
      <c r="N174" s="247"/>
      <c r="O174" s="247"/>
      <c r="P174" s="247"/>
      <c r="Q174" s="247"/>
      <c r="R174" s="247"/>
      <c r="S174" s="247"/>
      <c r="T174" s="248"/>
      <c r="AT174" s="249" t="s">
        <v>173</v>
      </c>
      <c r="AU174" s="249" t="s">
        <v>83</v>
      </c>
      <c r="AV174" s="14" t="s">
        <v>161</v>
      </c>
      <c r="AW174" s="14" t="s">
        <v>37</v>
      </c>
      <c r="AX174" s="14" t="s">
        <v>74</v>
      </c>
      <c r="AY174" s="249" t="s">
        <v>151</v>
      </c>
    </row>
    <row r="175" spans="2:65" s="15" customFormat="1">
      <c r="B175" s="250"/>
      <c r="C175" s="251"/>
      <c r="D175" s="219" t="s">
        <v>173</v>
      </c>
      <c r="E175" s="252" t="s">
        <v>21</v>
      </c>
      <c r="F175" s="253" t="s">
        <v>179</v>
      </c>
      <c r="G175" s="251"/>
      <c r="H175" s="254">
        <v>0.24</v>
      </c>
      <c r="I175" s="255"/>
      <c r="J175" s="251"/>
      <c r="K175" s="251"/>
      <c r="L175" s="256"/>
      <c r="M175" s="257"/>
      <c r="N175" s="258"/>
      <c r="O175" s="258"/>
      <c r="P175" s="258"/>
      <c r="Q175" s="258"/>
      <c r="R175" s="258"/>
      <c r="S175" s="258"/>
      <c r="T175" s="259"/>
      <c r="AT175" s="260" t="s">
        <v>173</v>
      </c>
      <c r="AU175" s="260" t="s">
        <v>83</v>
      </c>
      <c r="AV175" s="15" t="s">
        <v>160</v>
      </c>
      <c r="AW175" s="15" t="s">
        <v>37</v>
      </c>
      <c r="AX175" s="15" t="s">
        <v>81</v>
      </c>
      <c r="AY175" s="260" t="s">
        <v>151</v>
      </c>
    </row>
    <row r="176" spans="2:65" s="1" customFormat="1" ht="38.25" customHeight="1">
      <c r="B176" s="42"/>
      <c r="C176" s="205" t="s">
        <v>232</v>
      </c>
      <c r="D176" s="205" t="s">
        <v>156</v>
      </c>
      <c r="E176" s="206" t="s">
        <v>233</v>
      </c>
      <c r="F176" s="207" t="s">
        <v>234</v>
      </c>
      <c r="G176" s="208" t="s">
        <v>186</v>
      </c>
      <c r="H176" s="209">
        <v>7.43</v>
      </c>
      <c r="I176" s="210"/>
      <c r="J176" s="211">
        <f>ROUND(I176*H176,2)</f>
        <v>0</v>
      </c>
      <c r="K176" s="207" t="s">
        <v>170</v>
      </c>
      <c r="L176" s="62"/>
      <c r="M176" s="212" t="s">
        <v>21</v>
      </c>
      <c r="N176" s="213" t="s">
        <v>45</v>
      </c>
      <c r="O176" s="43"/>
      <c r="P176" s="214">
        <f>O176*H176</f>
        <v>0</v>
      </c>
      <c r="Q176" s="214">
        <v>1.189E-2</v>
      </c>
      <c r="R176" s="214">
        <f>Q176*H176</f>
        <v>8.8342699999999996E-2</v>
      </c>
      <c r="S176" s="214">
        <v>0</v>
      </c>
      <c r="T176" s="215">
        <f>S176*H176</f>
        <v>0</v>
      </c>
      <c r="AR176" s="25" t="s">
        <v>171</v>
      </c>
      <c r="AT176" s="25" t="s">
        <v>156</v>
      </c>
      <c r="AU176" s="25" t="s">
        <v>83</v>
      </c>
      <c r="AY176" s="25" t="s">
        <v>151</v>
      </c>
      <c r="BE176" s="216">
        <f>IF(N176="základní",J176,0)</f>
        <v>0</v>
      </c>
      <c r="BF176" s="216">
        <f>IF(N176="snížená",J176,0)</f>
        <v>0</v>
      </c>
      <c r="BG176" s="216">
        <f>IF(N176="zákl. přenesená",J176,0)</f>
        <v>0</v>
      </c>
      <c r="BH176" s="216">
        <f>IF(N176="sníž. přenesená",J176,0)</f>
        <v>0</v>
      </c>
      <c r="BI176" s="216">
        <f>IF(N176="nulová",J176,0)</f>
        <v>0</v>
      </c>
      <c r="BJ176" s="25" t="s">
        <v>81</v>
      </c>
      <c r="BK176" s="216">
        <f>ROUND(I176*H176,2)</f>
        <v>0</v>
      </c>
      <c r="BL176" s="25" t="s">
        <v>171</v>
      </c>
      <c r="BM176" s="25" t="s">
        <v>235</v>
      </c>
    </row>
    <row r="177" spans="2:65" s="12" customFormat="1">
      <c r="B177" s="217"/>
      <c r="C177" s="218"/>
      <c r="D177" s="219" t="s">
        <v>173</v>
      </c>
      <c r="E177" s="220" t="s">
        <v>21</v>
      </c>
      <c r="F177" s="221" t="s">
        <v>230</v>
      </c>
      <c r="G177" s="218"/>
      <c r="H177" s="220" t="s">
        <v>21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173</v>
      </c>
      <c r="AU177" s="227" t="s">
        <v>83</v>
      </c>
      <c r="AV177" s="12" t="s">
        <v>81</v>
      </c>
      <c r="AW177" s="12" t="s">
        <v>37</v>
      </c>
      <c r="AX177" s="12" t="s">
        <v>74</v>
      </c>
      <c r="AY177" s="227" t="s">
        <v>151</v>
      </c>
    </row>
    <row r="178" spans="2:65" s="13" customFormat="1">
      <c r="B178" s="228"/>
      <c r="C178" s="229"/>
      <c r="D178" s="219" t="s">
        <v>173</v>
      </c>
      <c r="E178" s="230" t="s">
        <v>21</v>
      </c>
      <c r="F178" s="231" t="s">
        <v>21</v>
      </c>
      <c r="G178" s="229"/>
      <c r="H178" s="232">
        <v>0</v>
      </c>
      <c r="I178" s="233"/>
      <c r="J178" s="229"/>
      <c r="K178" s="229"/>
      <c r="L178" s="234"/>
      <c r="M178" s="235"/>
      <c r="N178" s="236"/>
      <c r="O178" s="236"/>
      <c r="P178" s="236"/>
      <c r="Q178" s="236"/>
      <c r="R178" s="236"/>
      <c r="S178" s="236"/>
      <c r="T178" s="237"/>
      <c r="AT178" s="238" t="s">
        <v>173</v>
      </c>
      <c r="AU178" s="238" t="s">
        <v>83</v>
      </c>
      <c r="AV178" s="13" t="s">
        <v>83</v>
      </c>
      <c r="AW178" s="13" t="s">
        <v>37</v>
      </c>
      <c r="AX178" s="13" t="s">
        <v>74</v>
      </c>
      <c r="AY178" s="238" t="s">
        <v>151</v>
      </c>
    </row>
    <row r="179" spans="2:65" s="12" customFormat="1">
      <c r="B179" s="217"/>
      <c r="C179" s="218"/>
      <c r="D179" s="219" t="s">
        <v>173</v>
      </c>
      <c r="E179" s="220" t="s">
        <v>21</v>
      </c>
      <c r="F179" s="221" t="s">
        <v>175</v>
      </c>
      <c r="G179" s="218"/>
      <c r="H179" s="220" t="s">
        <v>21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173</v>
      </c>
      <c r="AU179" s="227" t="s">
        <v>83</v>
      </c>
      <c r="AV179" s="12" t="s">
        <v>81</v>
      </c>
      <c r="AW179" s="12" t="s">
        <v>37</v>
      </c>
      <c r="AX179" s="12" t="s">
        <v>74</v>
      </c>
      <c r="AY179" s="227" t="s">
        <v>151</v>
      </c>
    </row>
    <row r="180" spans="2:65" s="12" customFormat="1">
      <c r="B180" s="217"/>
      <c r="C180" s="218"/>
      <c r="D180" s="219" t="s">
        <v>173</v>
      </c>
      <c r="E180" s="220" t="s">
        <v>21</v>
      </c>
      <c r="F180" s="221" t="s">
        <v>176</v>
      </c>
      <c r="G180" s="218"/>
      <c r="H180" s="220" t="s">
        <v>21</v>
      </c>
      <c r="I180" s="222"/>
      <c r="J180" s="218"/>
      <c r="K180" s="218"/>
      <c r="L180" s="223"/>
      <c r="M180" s="224"/>
      <c r="N180" s="225"/>
      <c r="O180" s="225"/>
      <c r="P180" s="225"/>
      <c r="Q180" s="225"/>
      <c r="R180" s="225"/>
      <c r="S180" s="225"/>
      <c r="T180" s="226"/>
      <c r="AT180" s="227" t="s">
        <v>173</v>
      </c>
      <c r="AU180" s="227" t="s">
        <v>83</v>
      </c>
      <c r="AV180" s="12" t="s">
        <v>81</v>
      </c>
      <c r="AW180" s="12" t="s">
        <v>37</v>
      </c>
      <c r="AX180" s="12" t="s">
        <v>74</v>
      </c>
      <c r="AY180" s="227" t="s">
        <v>151</v>
      </c>
    </row>
    <row r="181" spans="2:65" s="12" customFormat="1">
      <c r="B181" s="217"/>
      <c r="C181" s="218"/>
      <c r="D181" s="219" t="s">
        <v>173</v>
      </c>
      <c r="E181" s="220" t="s">
        <v>21</v>
      </c>
      <c r="F181" s="221" t="s">
        <v>177</v>
      </c>
      <c r="G181" s="218"/>
      <c r="H181" s="220" t="s">
        <v>21</v>
      </c>
      <c r="I181" s="222"/>
      <c r="J181" s="218"/>
      <c r="K181" s="218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173</v>
      </c>
      <c r="AU181" s="227" t="s">
        <v>83</v>
      </c>
      <c r="AV181" s="12" t="s">
        <v>81</v>
      </c>
      <c r="AW181" s="12" t="s">
        <v>37</v>
      </c>
      <c r="AX181" s="12" t="s">
        <v>74</v>
      </c>
      <c r="AY181" s="227" t="s">
        <v>151</v>
      </c>
    </row>
    <row r="182" spans="2:65" s="13" customFormat="1">
      <c r="B182" s="228"/>
      <c r="C182" s="229"/>
      <c r="D182" s="219" t="s">
        <v>173</v>
      </c>
      <c r="E182" s="230" t="s">
        <v>21</v>
      </c>
      <c r="F182" s="231" t="s">
        <v>236</v>
      </c>
      <c r="G182" s="229"/>
      <c r="H182" s="232">
        <v>7.43</v>
      </c>
      <c r="I182" s="233"/>
      <c r="J182" s="229"/>
      <c r="K182" s="229"/>
      <c r="L182" s="234"/>
      <c r="M182" s="235"/>
      <c r="N182" s="236"/>
      <c r="O182" s="236"/>
      <c r="P182" s="236"/>
      <c r="Q182" s="236"/>
      <c r="R182" s="236"/>
      <c r="S182" s="236"/>
      <c r="T182" s="237"/>
      <c r="AT182" s="238" t="s">
        <v>173</v>
      </c>
      <c r="AU182" s="238" t="s">
        <v>83</v>
      </c>
      <c r="AV182" s="13" t="s">
        <v>83</v>
      </c>
      <c r="AW182" s="13" t="s">
        <v>37</v>
      </c>
      <c r="AX182" s="13" t="s">
        <v>74</v>
      </c>
      <c r="AY182" s="238" t="s">
        <v>151</v>
      </c>
    </row>
    <row r="183" spans="2:65" s="14" customFormat="1">
      <c r="B183" s="239"/>
      <c r="C183" s="240"/>
      <c r="D183" s="219" t="s">
        <v>173</v>
      </c>
      <c r="E183" s="241" t="s">
        <v>21</v>
      </c>
      <c r="F183" s="242" t="s">
        <v>178</v>
      </c>
      <c r="G183" s="240"/>
      <c r="H183" s="243">
        <v>7.43</v>
      </c>
      <c r="I183" s="244"/>
      <c r="J183" s="240"/>
      <c r="K183" s="240"/>
      <c r="L183" s="245"/>
      <c r="M183" s="246"/>
      <c r="N183" s="247"/>
      <c r="O183" s="247"/>
      <c r="P183" s="247"/>
      <c r="Q183" s="247"/>
      <c r="R183" s="247"/>
      <c r="S183" s="247"/>
      <c r="T183" s="248"/>
      <c r="AT183" s="249" t="s">
        <v>173</v>
      </c>
      <c r="AU183" s="249" t="s">
        <v>83</v>
      </c>
      <c r="AV183" s="14" t="s">
        <v>161</v>
      </c>
      <c r="AW183" s="14" t="s">
        <v>37</v>
      </c>
      <c r="AX183" s="14" t="s">
        <v>74</v>
      </c>
      <c r="AY183" s="249" t="s">
        <v>151</v>
      </c>
    </row>
    <row r="184" spans="2:65" s="15" customFormat="1">
      <c r="B184" s="250"/>
      <c r="C184" s="251"/>
      <c r="D184" s="219" t="s">
        <v>173</v>
      </c>
      <c r="E184" s="252" t="s">
        <v>21</v>
      </c>
      <c r="F184" s="253" t="s">
        <v>179</v>
      </c>
      <c r="G184" s="251"/>
      <c r="H184" s="254">
        <v>7.43</v>
      </c>
      <c r="I184" s="255"/>
      <c r="J184" s="251"/>
      <c r="K184" s="251"/>
      <c r="L184" s="256"/>
      <c r="M184" s="257"/>
      <c r="N184" s="258"/>
      <c r="O184" s="258"/>
      <c r="P184" s="258"/>
      <c r="Q184" s="258"/>
      <c r="R184" s="258"/>
      <c r="S184" s="258"/>
      <c r="T184" s="259"/>
      <c r="AT184" s="260" t="s">
        <v>173</v>
      </c>
      <c r="AU184" s="260" t="s">
        <v>83</v>
      </c>
      <c r="AV184" s="15" t="s">
        <v>160</v>
      </c>
      <c r="AW184" s="15" t="s">
        <v>37</v>
      </c>
      <c r="AX184" s="15" t="s">
        <v>81</v>
      </c>
      <c r="AY184" s="260" t="s">
        <v>151</v>
      </c>
    </row>
    <row r="185" spans="2:65" s="1" customFormat="1" ht="51" customHeight="1">
      <c r="B185" s="42"/>
      <c r="C185" s="205" t="s">
        <v>237</v>
      </c>
      <c r="D185" s="205" t="s">
        <v>156</v>
      </c>
      <c r="E185" s="206" t="s">
        <v>238</v>
      </c>
      <c r="F185" s="207" t="s">
        <v>239</v>
      </c>
      <c r="G185" s="208" t="s">
        <v>193</v>
      </c>
      <c r="H185" s="209">
        <v>1.089</v>
      </c>
      <c r="I185" s="210"/>
      <c r="J185" s="211">
        <f>ROUND(I185*H185,2)</f>
        <v>0</v>
      </c>
      <c r="K185" s="207" t="s">
        <v>170</v>
      </c>
      <c r="L185" s="62"/>
      <c r="M185" s="212" t="s">
        <v>21</v>
      </c>
      <c r="N185" s="213" t="s">
        <v>45</v>
      </c>
      <c r="O185" s="43"/>
      <c r="P185" s="214">
        <f>O185*H185</f>
        <v>0</v>
      </c>
      <c r="Q185" s="214">
        <v>0</v>
      </c>
      <c r="R185" s="214">
        <f>Q185*H185</f>
        <v>0</v>
      </c>
      <c r="S185" s="214">
        <v>0</v>
      </c>
      <c r="T185" s="215">
        <f>S185*H185</f>
        <v>0</v>
      </c>
      <c r="AR185" s="25" t="s">
        <v>171</v>
      </c>
      <c r="AT185" s="25" t="s">
        <v>156</v>
      </c>
      <c r="AU185" s="25" t="s">
        <v>83</v>
      </c>
      <c r="AY185" s="25" t="s">
        <v>151</v>
      </c>
      <c r="BE185" s="216">
        <f>IF(N185="základní",J185,0)</f>
        <v>0</v>
      </c>
      <c r="BF185" s="216">
        <f>IF(N185="snížená",J185,0)</f>
        <v>0</v>
      </c>
      <c r="BG185" s="216">
        <f>IF(N185="zákl. přenesená",J185,0)</f>
        <v>0</v>
      </c>
      <c r="BH185" s="216">
        <f>IF(N185="sníž. přenesená",J185,0)</f>
        <v>0</v>
      </c>
      <c r="BI185" s="216">
        <f>IF(N185="nulová",J185,0)</f>
        <v>0</v>
      </c>
      <c r="BJ185" s="25" t="s">
        <v>81</v>
      </c>
      <c r="BK185" s="216">
        <f>ROUND(I185*H185,2)</f>
        <v>0</v>
      </c>
      <c r="BL185" s="25" t="s">
        <v>171</v>
      </c>
      <c r="BM185" s="25" t="s">
        <v>240</v>
      </c>
    </row>
    <row r="186" spans="2:65" s="11" customFormat="1" ht="29.85" customHeight="1">
      <c r="B186" s="189"/>
      <c r="C186" s="190"/>
      <c r="D186" s="191" t="s">
        <v>73</v>
      </c>
      <c r="E186" s="203" t="s">
        <v>241</v>
      </c>
      <c r="F186" s="203" t="s">
        <v>242</v>
      </c>
      <c r="G186" s="190"/>
      <c r="H186" s="190"/>
      <c r="I186" s="193"/>
      <c r="J186" s="204">
        <f>BK186</f>
        <v>0</v>
      </c>
      <c r="K186" s="190"/>
      <c r="L186" s="195"/>
      <c r="M186" s="196"/>
      <c r="N186" s="197"/>
      <c r="O186" s="197"/>
      <c r="P186" s="198">
        <f>SUM(P187:P338)</f>
        <v>0</v>
      </c>
      <c r="Q186" s="197"/>
      <c r="R186" s="198">
        <f>SUM(R187:R338)</f>
        <v>7.6096200000000005</v>
      </c>
      <c r="S186" s="197"/>
      <c r="T186" s="199">
        <f>SUM(T187:T338)</f>
        <v>0</v>
      </c>
      <c r="AR186" s="200" t="s">
        <v>83</v>
      </c>
      <c r="AT186" s="201" t="s">
        <v>73</v>
      </c>
      <c r="AU186" s="201" t="s">
        <v>81</v>
      </c>
      <c r="AY186" s="200" t="s">
        <v>151</v>
      </c>
      <c r="BK186" s="202">
        <f>SUM(BK187:BK338)</f>
        <v>0</v>
      </c>
    </row>
    <row r="187" spans="2:65" s="1" customFormat="1" ht="25.5" customHeight="1">
      <c r="B187" s="42"/>
      <c r="C187" s="205" t="s">
        <v>243</v>
      </c>
      <c r="D187" s="205" t="s">
        <v>156</v>
      </c>
      <c r="E187" s="206" t="s">
        <v>244</v>
      </c>
      <c r="F187" s="207" t="s">
        <v>245</v>
      </c>
      <c r="G187" s="208" t="s">
        <v>169</v>
      </c>
      <c r="H187" s="209">
        <v>2</v>
      </c>
      <c r="I187" s="210"/>
      <c r="J187" s="211">
        <f>ROUND(I187*H187,2)</f>
        <v>0</v>
      </c>
      <c r="K187" s="207" t="s">
        <v>170</v>
      </c>
      <c r="L187" s="62"/>
      <c r="M187" s="212" t="s">
        <v>21</v>
      </c>
      <c r="N187" s="213" t="s">
        <v>45</v>
      </c>
      <c r="O187" s="43"/>
      <c r="P187" s="214">
        <f>O187*H187</f>
        <v>0</v>
      </c>
      <c r="Q187" s="214">
        <v>0</v>
      </c>
      <c r="R187" s="214">
        <f>Q187*H187</f>
        <v>0</v>
      </c>
      <c r="S187" s="214">
        <v>0</v>
      </c>
      <c r="T187" s="215">
        <f>S187*H187</f>
        <v>0</v>
      </c>
      <c r="AR187" s="25" t="s">
        <v>171</v>
      </c>
      <c r="AT187" s="25" t="s">
        <v>156</v>
      </c>
      <c r="AU187" s="25" t="s">
        <v>83</v>
      </c>
      <c r="AY187" s="25" t="s">
        <v>151</v>
      </c>
      <c r="BE187" s="216">
        <f>IF(N187="základní",J187,0)</f>
        <v>0</v>
      </c>
      <c r="BF187" s="216">
        <f>IF(N187="snížená",J187,0)</f>
        <v>0</v>
      </c>
      <c r="BG187" s="216">
        <f>IF(N187="zákl. přenesená",J187,0)</f>
        <v>0</v>
      </c>
      <c r="BH187" s="216">
        <f>IF(N187="sníž. přenesená",J187,0)</f>
        <v>0</v>
      </c>
      <c r="BI187" s="216">
        <f>IF(N187="nulová",J187,0)</f>
        <v>0</v>
      </c>
      <c r="BJ187" s="25" t="s">
        <v>81</v>
      </c>
      <c r="BK187" s="216">
        <f>ROUND(I187*H187,2)</f>
        <v>0</v>
      </c>
      <c r="BL187" s="25" t="s">
        <v>171</v>
      </c>
      <c r="BM187" s="25" t="s">
        <v>246</v>
      </c>
    </row>
    <row r="188" spans="2:65" s="12" customFormat="1">
      <c r="B188" s="217"/>
      <c r="C188" s="218"/>
      <c r="D188" s="219" t="s">
        <v>173</v>
      </c>
      <c r="E188" s="220" t="s">
        <v>21</v>
      </c>
      <c r="F188" s="221" t="s">
        <v>247</v>
      </c>
      <c r="G188" s="218"/>
      <c r="H188" s="220" t="s">
        <v>21</v>
      </c>
      <c r="I188" s="222"/>
      <c r="J188" s="218"/>
      <c r="K188" s="218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173</v>
      </c>
      <c r="AU188" s="227" t="s">
        <v>83</v>
      </c>
      <c r="AV188" s="12" t="s">
        <v>81</v>
      </c>
      <c r="AW188" s="12" t="s">
        <v>37</v>
      </c>
      <c r="AX188" s="12" t="s">
        <v>74</v>
      </c>
      <c r="AY188" s="227" t="s">
        <v>151</v>
      </c>
    </row>
    <row r="189" spans="2:65" s="13" customFormat="1">
      <c r="B189" s="228"/>
      <c r="C189" s="229"/>
      <c r="D189" s="219" t="s">
        <v>173</v>
      </c>
      <c r="E189" s="230" t="s">
        <v>21</v>
      </c>
      <c r="F189" s="231" t="s">
        <v>21</v>
      </c>
      <c r="G189" s="229"/>
      <c r="H189" s="232">
        <v>0</v>
      </c>
      <c r="I189" s="233"/>
      <c r="J189" s="229"/>
      <c r="K189" s="229"/>
      <c r="L189" s="234"/>
      <c r="M189" s="235"/>
      <c r="N189" s="236"/>
      <c r="O189" s="236"/>
      <c r="P189" s="236"/>
      <c r="Q189" s="236"/>
      <c r="R189" s="236"/>
      <c r="S189" s="236"/>
      <c r="T189" s="237"/>
      <c r="AT189" s="238" t="s">
        <v>173</v>
      </c>
      <c r="AU189" s="238" t="s">
        <v>83</v>
      </c>
      <c r="AV189" s="13" t="s">
        <v>83</v>
      </c>
      <c r="AW189" s="13" t="s">
        <v>37</v>
      </c>
      <c r="AX189" s="13" t="s">
        <v>74</v>
      </c>
      <c r="AY189" s="238" t="s">
        <v>151</v>
      </c>
    </row>
    <row r="190" spans="2:65" s="12" customFormat="1">
      <c r="B190" s="217"/>
      <c r="C190" s="218"/>
      <c r="D190" s="219" t="s">
        <v>173</v>
      </c>
      <c r="E190" s="220" t="s">
        <v>21</v>
      </c>
      <c r="F190" s="221" t="s">
        <v>175</v>
      </c>
      <c r="G190" s="218"/>
      <c r="H190" s="220" t="s">
        <v>21</v>
      </c>
      <c r="I190" s="222"/>
      <c r="J190" s="218"/>
      <c r="K190" s="218"/>
      <c r="L190" s="223"/>
      <c r="M190" s="224"/>
      <c r="N190" s="225"/>
      <c r="O190" s="225"/>
      <c r="P190" s="225"/>
      <c r="Q190" s="225"/>
      <c r="R190" s="225"/>
      <c r="S190" s="225"/>
      <c r="T190" s="226"/>
      <c r="AT190" s="227" t="s">
        <v>173</v>
      </c>
      <c r="AU190" s="227" t="s">
        <v>83</v>
      </c>
      <c r="AV190" s="12" t="s">
        <v>81</v>
      </c>
      <c r="AW190" s="12" t="s">
        <v>37</v>
      </c>
      <c r="AX190" s="12" t="s">
        <v>74</v>
      </c>
      <c r="AY190" s="227" t="s">
        <v>151</v>
      </c>
    </row>
    <row r="191" spans="2:65" s="12" customFormat="1">
      <c r="B191" s="217"/>
      <c r="C191" s="218"/>
      <c r="D191" s="219" t="s">
        <v>173</v>
      </c>
      <c r="E191" s="220" t="s">
        <v>21</v>
      </c>
      <c r="F191" s="221" t="s">
        <v>176</v>
      </c>
      <c r="G191" s="218"/>
      <c r="H191" s="220" t="s">
        <v>21</v>
      </c>
      <c r="I191" s="222"/>
      <c r="J191" s="218"/>
      <c r="K191" s="218"/>
      <c r="L191" s="223"/>
      <c r="M191" s="224"/>
      <c r="N191" s="225"/>
      <c r="O191" s="225"/>
      <c r="P191" s="225"/>
      <c r="Q191" s="225"/>
      <c r="R191" s="225"/>
      <c r="S191" s="225"/>
      <c r="T191" s="226"/>
      <c r="AT191" s="227" t="s">
        <v>173</v>
      </c>
      <c r="AU191" s="227" t="s">
        <v>83</v>
      </c>
      <c r="AV191" s="12" t="s">
        <v>81</v>
      </c>
      <c r="AW191" s="12" t="s">
        <v>37</v>
      </c>
      <c r="AX191" s="12" t="s">
        <v>74</v>
      </c>
      <c r="AY191" s="227" t="s">
        <v>151</v>
      </c>
    </row>
    <row r="192" spans="2:65" s="12" customFormat="1">
      <c r="B192" s="217"/>
      <c r="C192" s="218"/>
      <c r="D192" s="219" t="s">
        <v>173</v>
      </c>
      <c r="E192" s="220" t="s">
        <v>21</v>
      </c>
      <c r="F192" s="221" t="s">
        <v>177</v>
      </c>
      <c r="G192" s="218"/>
      <c r="H192" s="220" t="s">
        <v>21</v>
      </c>
      <c r="I192" s="222"/>
      <c r="J192" s="218"/>
      <c r="K192" s="218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173</v>
      </c>
      <c r="AU192" s="227" t="s">
        <v>83</v>
      </c>
      <c r="AV192" s="12" t="s">
        <v>81</v>
      </c>
      <c r="AW192" s="12" t="s">
        <v>37</v>
      </c>
      <c r="AX192" s="12" t="s">
        <v>74</v>
      </c>
      <c r="AY192" s="227" t="s">
        <v>151</v>
      </c>
    </row>
    <row r="193" spans="2:65" s="13" customFormat="1">
      <c r="B193" s="228"/>
      <c r="C193" s="229"/>
      <c r="D193" s="219" t="s">
        <v>173</v>
      </c>
      <c r="E193" s="230" t="s">
        <v>21</v>
      </c>
      <c r="F193" s="231" t="s">
        <v>83</v>
      </c>
      <c r="G193" s="229"/>
      <c r="H193" s="232">
        <v>2</v>
      </c>
      <c r="I193" s="233"/>
      <c r="J193" s="229"/>
      <c r="K193" s="229"/>
      <c r="L193" s="234"/>
      <c r="M193" s="235"/>
      <c r="N193" s="236"/>
      <c r="O193" s="236"/>
      <c r="P193" s="236"/>
      <c r="Q193" s="236"/>
      <c r="R193" s="236"/>
      <c r="S193" s="236"/>
      <c r="T193" s="237"/>
      <c r="AT193" s="238" t="s">
        <v>173</v>
      </c>
      <c r="AU193" s="238" t="s">
        <v>83</v>
      </c>
      <c r="AV193" s="13" t="s">
        <v>83</v>
      </c>
      <c r="AW193" s="13" t="s">
        <v>37</v>
      </c>
      <c r="AX193" s="13" t="s">
        <v>74</v>
      </c>
      <c r="AY193" s="238" t="s">
        <v>151</v>
      </c>
    </row>
    <row r="194" spans="2:65" s="14" customFormat="1">
      <c r="B194" s="239"/>
      <c r="C194" s="240"/>
      <c r="D194" s="219" t="s">
        <v>173</v>
      </c>
      <c r="E194" s="241" t="s">
        <v>21</v>
      </c>
      <c r="F194" s="242" t="s">
        <v>178</v>
      </c>
      <c r="G194" s="240"/>
      <c r="H194" s="243">
        <v>2</v>
      </c>
      <c r="I194" s="244"/>
      <c r="J194" s="240"/>
      <c r="K194" s="240"/>
      <c r="L194" s="245"/>
      <c r="M194" s="246"/>
      <c r="N194" s="247"/>
      <c r="O194" s="247"/>
      <c r="P194" s="247"/>
      <c r="Q194" s="247"/>
      <c r="R194" s="247"/>
      <c r="S194" s="247"/>
      <c r="T194" s="248"/>
      <c r="AT194" s="249" t="s">
        <v>173</v>
      </c>
      <c r="AU194" s="249" t="s">
        <v>83</v>
      </c>
      <c r="AV194" s="14" t="s">
        <v>161</v>
      </c>
      <c r="AW194" s="14" t="s">
        <v>37</v>
      </c>
      <c r="AX194" s="14" t="s">
        <v>74</v>
      </c>
      <c r="AY194" s="249" t="s">
        <v>151</v>
      </c>
    </row>
    <row r="195" spans="2:65" s="15" customFormat="1">
      <c r="B195" s="250"/>
      <c r="C195" s="251"/>
      <c r="D195" s="219" t="s">
        <v>173</v>
      </c>
      <c r="E195" s="252" t="s">
        <v>21</v>
      </c>
      <c r="F195" s="253" t="s">
        <v>179</v>
      </c>
      <c r="G195" s="251"/>
      <c r="H195" s="254">
        <v>2</v>
      </c>
      <c r="I195" s="255"/>
      <c r="J195" s="251"/>
      <c r="K195" s="251"/>
      <c r="L195" s="256"/>
      <c r="M195" s="257"/>
      <c r="N195" s="258"/>
      <c r="O195" s="258"/>
      <c r="P195" s="258"/>
      <c r="Q195" s="258"/>
      <c r="R195" s="258"/>
      <c r="S195" s="258"/>
      <c r="T195" s="259"/>
      <c r="AT195" s="260" t="s">
        <v>173</v>
      </c>
      <c r="AU195" s="260" t="s">
        <v>83</v>
      </c>
      <c r="AV195" s="15" t="s">
        <v>160</v>
      </c>
      <c r="AW195" s="15" t="s">
        <v>37</v>
      </c>
      <c r="AX195" s="15" t="s">
        <v>81</v>
      </c>
      <c r="AY195" s="260" t="s">
        <v>151</v>
      </c>
    </row>
    <row r="196" spans="2:65" s="1" customFormat="1" ht="16.5" customHeight="1">
      <c r="B196" s="42"/>
      <c r="C196" s="261" t="s">
        <v>10</v>
      </c>
      <c r="D196" s="261" t="s">
        <v>112</v>
      </c>
      <c r="E196" s="262" t="s">
        <v>248</v>
      </c>
      <c r="F196" s="263" t="s">
        <v>249</v>
      </c>
      <c r="G196" s="264" t="s">
        <v>169</v>
      </c>
      <c r="H196" s="265">
        <v>2</v>
      </c>
      <c r="I196" s="266"/>
      <c r="J196" s="267">
        <f>ROUND(I196*H196,2)</f>
        <v>0</v>
      </c>
      <c r="K196" s="263" t="s">
        <v>21</v>
      </c>
      <c r="L196" s="268"/>
      <c r="M196" s="269" t="s">
        <v>21</v>
      </c>
      <c r="N196" s="270" t="s">
        <v>45</v>
      </c>
      <c r="O196" s="43"/>
      <c r="P196" s="214">
        <f>O196*H196</f>
        <v>0</v>
      </c>
      <c r="Q196" s="214">
        <v>3.5E-4</v>
      </c>
      <c r="R196" s="214">
        <f>Q196*H196</f>
        <v>6.9999999999999999E-4</v>
      </c>
      <c r="S196" s="214">
        <v>0</v>
      </c>
      <c r="T196" s="215">
        <f>S196*H196</f>
        <v>0</v>
      </c>
      <c r="AR196" s="25" t="s">
        <v>182</v>
      </c>
      <c r="AT196" s="25" t="s">
        <v>112</v>
      </c>
      <c r="AU196" s="25" t="s">
        <v>83</v>
      </c>
      <c r="AY196" s="25" t="s">
        <v>151</v>
      </c>
      <c r="BE196" s="216">
        <f>IF(N196="základní",J196,0)</f>
        <v>0</v>
      </c>
      <c r="BF196" s="216">
        <f>IF(N196="snížená",J196,0)</f>
        <v>0</v>
      </c>
      <c r="BG196" s="216">
        <f>IF(N196="zákl. přenesená",J196,0)</f>
        <v>0</v>
      </c>
      <c r="BH196" s="216">
        <f>IF(N196="sníž. přenesená",J196,0)</f>
        <v>0</v>
      </c>
      <c r="BI196" s="216">
        <f>IF(N196="nulová",J196,0)</f>
        <v>0</v>
      </c>
      <c r="BJ196" s="25" t="s">
        <v>81</v>
      </c>
      <c r="BK196" s="216">
        <f>ROUND(I196*H196,2)</f>
        <v>0</v>
      </c>
      <c r="BL196" s="25" t="s">
        <v>171</v>
      </c>
      <c r="BM196" s="25" t="s">
        <v>250</v>
      </c>
    </row>
    <row r="197" spans="2:65" s="1" customFormat="1" ht="16.5" customHeight="1">
      <c r="B197" s="42"/>
      <c r="C197" s="205" t="s">
        <v>171</v>
      </c>
      <c r="D197" s="205" t="s">
        <v>156</v>
      </c>
      <c r="E197" s="206" t="s">
        <v>251</v>
      </c>
      <c r="F197" s="207" t="s">
        <v>252</v>
      </c>
      <c r="G197" s="208" t="s">
        <v>169</v>
      </c>
      <c r="H197" s="209">
        <v>1</v>
      </c>
      <c r="I197" s="210"/>
      <c r="J197" s="211">
        <f>ROUND(I197*H197,2)</f>
        <v>0</v>
      </c>
      <c r="K197" s="207" t="s">
        <v>170</v>
      </c>
      <c r="L197" s="62"/>
      <c r="M197" s="212" t="s">
        <v>21</v>
      </c>
      <c r="N197" s="213" t="s">
        <v>45</v>
      </c>
      <c r="O197" s="43"/>
      <c r="P197" s="214">
        <f>O197*H197</f>
        <v>0</v>
      </c>
      <c r="Q197" s="214">
        <v>0</v>
      </c>
      <c r="R197" s="214">
        <f>Q197*H197</f>
        <v>0</v>
      </c>
      <c r="S197" s="214">
        <v>0</v>
      </c>
      <c r="T197" s="215">
        <f>S197*H197</f>
        <v>0</v>
      </c>
      <c r="AR197" s="25" t="s">
        <v>171</v>
      </c>
      <c r="AT197" s="25" t="s">
        <v>156</v>
      </c>
      <c r="AU197" s="25" t="s">
        <v>83</v>
      </c>
      <c r="AY197" s="25" t="s">
        <v>151</v>
      </c>
      <c r="BE197" s="216">
        <f>IF(N197="základní",J197,0)</f>
        <v>0</v>
      </c>
      <c r="BF197" s="216">
        <f>IF(N197="snížená",J197,0)</f>
        <v>0</v>
      </c>
      <c r="BG197" s="216">
        <f>IF(N197="zákl. přenesená",J197,0)</f>
        <v>0</v>
      </c>
      <c r="BH197" s="216">
        <f>IF(N197="sníž. přenesená",J197,0)</f>
        <v>0</v>
      </c>
      <c r="BI197" s="216">
        <f>IF(N197="nulová",J197,0)</f>
        <v>0</v>
      </c>
      <c r="BJ197" s="25" t="s">
        <v>81</v>
      </c>
      <c r="BK197" s="216">
        <f>ROUND(I197*H197,2)</f>
        <v>0</v>
      </c>
      <c r="BL197" s="25" t="s">
        <v>171</v>
      </c>
      <c r="BM197" s="25" t="s">
        <v>253</v>
      </c>
    </row>
    <row r="198" spans="2:65" s="12" customFormat="1">
      <c r="B198" s="217"/>
      <c r="C198" s="218"/>
      <c r="D198" s="219" t="s">
        <v>173</v>
      </c>
      <c r="E198" s="220" t="s">
        <v>21</v>
      </c>
      <c r="F198" s="221" t="s">
        <v>247</v>
      </c>
      <c r="G198" s="218"/>
      <c r="H198" s="220" t="s">
        <v>21</v>
      </c>
      <c r="I198" s="222"/>
      <c r="J198" s="218"/>
      <c r="K198" s="218"/>
      <c r="L198" s="223"/>
      <c r="M198" s="224"/>
      <c r="N198" s="225"/>
      <c r="O198" s="225"/>
      <c r="P198" s="225"/>
      <c r="Q198" s="225"/>
      <c r="R198" s="225"/>
      <c r="S198" s="225"/>
      <c r="T198" s="226"/>
      <c r="AT198" s="227" t="s">
        <v>173</v>
      </c>
      <c r="AU198" s="227" t="s">
        <v>83</v>
      </c>
      <c r="AV198" s="12" t="s">
        <v>81</v>
      </c>
      <c r="AW198" s="12" t="s">
        <v>37</v>
      </c>
      <c r="AX198" s="12" t="s">
        <v>74</v>
      </c>
      <c r="AY198" s="227" t="s">
        <v>151</v>
      </c>
    </row>
    <row r="199" spans="2:65" s="13" customFormat="1">
      <c r="B199" s="228"/>
      <c r="C199" s="229"/>
      <c r="D199" s="219" t="s">
        <v>173</v>
      </c>
      <c r="E199" s="230" t="s">
        <v>21</v>
      </c>
      <c r="F199" s="231" t="s">
        <v>21</v>
      </c>
      <c r="G199" s="229"/>
      <c r="H199" s="232">
        <v>0</v>
      </c>
      <c r="I199" s="233"/>
      <c r="J199" s="229"/>
      <c r="K199" s="229"/>
      <c r="L199" s="234"/>
      <c r="M199" s="235"/>
      <c r="N199" s="236"/>
      <c r="O199" s="236"/>
      <c r="P199" s="236"/>
      <c r="Q199" s="236"/>
      <c r="R199" s="236"/>
      <c r="S199" s="236"/>
      <c r="T199" s="237"/>
      <c r="AT199" s="238" t="s">
        <v>173</v>
      </c>
      <c r="AU199" s="238" t="s">
        <v>83</v>
      </c>
      <c r="AV199" s="13" t="s">
        <v>83</v>
      </c>
      <c r="AW199" s="13" t="s">
        <v>37</v>
      </c>
      <c r="AX199" s="13" t="s">
        <v>74</v>
      </c>
      <c r="AY199" s="238" t="s">
        <v>151</v>
      </c>
    </row>
    <row r="200" spans="2:65" s="12" customFormat="1">
      <c r="B200" s="217"/>
      <c r="C200" s="218"/>
      <c r="D200" s="219" t="s">
        <v>173</v>
      </c>
      <c r="E200" s="220" t="s">
        <v>21</v>
      </c>
      <c r="F200" s="221" t="s">
        <v>175</v>
      </c>
      <c r="G200" s="218"/>
      <c r="H200" s="220" t="s">
        <v>21</v>
      </c>
      <c r="I200" s="222"/>
      <c r="J200" s="218"/>
      <c r="K200" s="218"/>
      <c r="L200" s="223"/>
      <c r="M200" s="224"/>
      <c r="N200" s="225"/>
      <c r="O200" s="225"/>
      <c r="P200" s="225"/>
      <c r="Q200" s="225"/>
      <c r="R200" s="225"/>
      <c r="S200" s="225"/>
      <c r="T200" s="226"/>
      <c r="AT200" s="227" t="s">
        <v>173</v>
      </c>
      <c r="AU200" s="227" t="s">
        <v>83</v>
      </c>
      <c r="AV200" s="12" t="s">
        <v>81</v>
      </c>
      <c r="AW200" s="12" t="s">
        <v>37</v>
      </c>
      <c r="AX200" s="12" t="s">
        <v>74</v>
      </c>
      <c r="AY200" s="227" t="s">
        <v>151</v>
      </c>
    </row>
    <row r="201" spans="2:65" s="12" customFormat="1">
      <c r="B201" s="217"/>
      <c r="C201" s="218"/>
      <c r="D201" s="219" t="s">
        <v>173</v>
      </c>
      <c r="E201" s="220" t="s">
        <v>21</v>
      </c>
      <c r="F201" s="221" t="s">
        <v>176</v>
      </c>
      <c r="G201" s="218"/>
      <c r="H201" s="220" t="s">
        <v>21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173</v>
      </c>
      <c r="AU201" s="227" t="s">
        <v>83</v>
      </c>
      <c r="AV201" s="12" t="s">
        <v>81</v>
      </c>
      <c r="AW201" s="12" t="s">
        <v>37</v>
      </c>
      <c r="AX201" s="12" t="s">
        <v>74</v>
      </c>
      <c r="AY201" s="227" t="s">
        <v>151</v>
      </c>
    </row>
    <row r="202" spans="2:65" s="12" customFormat="1">
      <c r="B202" s="217"/>
      <c r="C202" s="218"/>
      <c r="D202" s="219" t="s">
        <v>173</v>
      </c>
      <c r="E202" s="220" t="s">
        <v>21</v>
      </c>
      <c r="F202" s="221" t="s">
        <v>177</v>
      </c>
      <c r="G202" s="218"/>
      <c r="H202" s="220" t="s">
        <v>21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173</v>
      </c>
      <c r="AU202" s="227" t="s">
        <v>83</v>
      </c>
      <c r="AV202" s="12" t="s">
        <v>81</v>
      </c>
      <c r="AW202" s="12" t="s">
        <v>37</v>
      </c>
      <c r="AX202" s="12" t="s">
        <v>74</v>
      </c>
      <c r="AY202" s="227" t="s">
        <v>151</v>
      </c>
    </row>
    <row r="203" spans="2:65" s="13" customFormat="1">
      <c r="B203" s="228"/>
      <c r="C203" s="229"/>
      <c r="D203" s="219" t="s">
        <v>173</v>
      </c>
      <c r="E203" s="230" t="s">
        <v>21</v>
      </c>
      <c r="F203" s="231" t="s">
        <v>81</v>
      </c>
      <c r="G203" s="229"/>
      <c r="H203" s="232">
        <v>1</v>
      </c>
      <c r="I203" s="233"/>
      <c r="J203" s="229"/>
      <c r="K203" s="229"/>
      <c r="L203" s="234"/>
      <c r="M203" s="235"/>
      <c r="N203" s="236"/>
      <c r="O203" s="236"/>
      <c r="P203" s="236"/>
      <c r="Q203" s="236"/>
      <c r="R203" s="236"/>
      <c r="S203" s="236"/>
      <c r="T203" s="237"/>
      <c r="AT203" s="238" t="s">
        <v>173</v>
      </c>
      <c r="AU203" s="238" t="s">
        <v>83</v>
      </c>
      <c r="AV203" s="13" t="s">
        <v>83</v>
      </c>
      <c r="AW203" s="13" t="s">
        <v>37</v>
      </c>
      <c r="AX203" s="13" t="s">
        <v>74</v>
      </c>
      <c r="AY203" s="238" t="s">
        <v>151</v>
      </c>
    </row>
    <row r="204" spans="2:65" s="14" customFormat="1">
      <c r="B204" s="239"/>
      <c r="C204" s="240"/>
      <c r="D204" s="219" t="s">
        <v>173</v>
      </c>
      <c r="E204" s="241" t="s">
        <v>21</v>
      </c>
      <c r="F204" s="242" t="s">
        <v>178</v>
      </c>
      <c r="G204" s="240"/>
      <c r="H204" s="243">
        <v>1</v>
      </c>
      <c r="I204" s="244"/>
      <c r="J204" s="240"/>
      <c r="K204" s="240"/>
      <c r="L204" s="245"/>
      <c r="M204" s="246"/>
      <c r="N204" s="247"/>
      <c r="O204" s="247"/>
      <c r="P204" s="247"/>
      <c r="Q204" s="247"/>
      <c r="R204" s="247"/>
      <c r="S204" s="247"/>
      <c r="T204" s="248"/>
      <c r="AT204" s="249" t="s">
        <v>173</v>
      </c>
      <c r="AU204" s="249" t="s">
        <v>83</v>
      </c>
      <c r="AV204" s="14" t="s">
        <v>161</v>
      </c>
      <c r="AW204" s="14" t="s">
        <v>37</v>
      </c>
      <c r="AX204" s="14" t="s">
        <v>74</v>
      </c>
      <c r="AY204" s="249" t="s">
        <v>151</v>
      </c>
    </row>
    <row r="205" spans="2:65" s="15" customFormat="1">
      <c r="B205" s="250"/>
      <c r="C205" s="251"/>
      <c r="D205" s="219" t="s">
        <v>173</v>
      </c>
      <c r="E205" s="252" t="s">
        <v>21</v>
      </c>
      <c r="F205" s="253" t="s">
        <v>179</v>
      </c>
      <c r="G205" s="251"/>
      <c r="H205" s="254">
        <v>1</v>
      </c>
      <c r="I205" s="255"/>
      <c r="J205" s="251"/>
      <c r="K205" s="251"/>
      <c r="L205" s="256"/>
      <c r="M205" s="257"/>
      <c r="N205" s="258"/>
      <c r="O205" s="258"/>
      <c r="P205" s="258"/>
      <c r="Q205" s="258"/>
      <c r="R205" s="258"/>
      <c r="S205" s="258"/>
      <c r="T205" s="259"/>
      <c r="AT205" s="260" t="s">
        <v>173</v>
      </c>
      <c r="AU205" s="260" t="s">
        <v>83</v>
      </c>
      <c r="AV205" s="15" t="s">
        <v>160</v>
      </c>
      <c r="AW205" s="15" t="s">
        <v>37</v>
      </c>
      <c r="AX205" s="15" t="s">
        <v>81</v>
      </c>
      <c r="AY205" s="260" t="s">
        <v>151</v>
      </c>
    </row>
    <row r="206" spans="2:65" s="1" customFormat="1" ht="16.5" customHeight="1">
      <c r="B206" s="42"/>
      <c r="C206" s="261" t="s">
        <v>254</v>
      </c>
      <c r="D206" s="261" t="s">
        <v>112</v>
      </c>
      <c r="E206" s="262" t="s">
        <v>255</v>
      </c>
      <c r="F206" s="263" t="s">
        <v>256</v>
      </c>
      <c r="G206" s="264" t="s">
        <v>169</v>
      </c>
      <c r="H206" s="265">
        <v>1</v>
      </c>
      <c r="I206" s="266"/>
      <c r="J206" s="267">
        <f>ROUND(I206*H206,2)</f>
        <v>0</v>
      </c>
      <c r="K206" s="263" t="s">
        <v>21</v>
      </c>
      <c r="L206" s="268"/>
      <c r="M206" s="269" t="s">
        <v>21</v>
      </c>
      <c r="N206" s="270" t="s">
        <v>45</v>
      </c>
      <c r="O206" s="43"/>
      <c r="P206" s="214">
        <f>O206*H206</f>
        <v>0</v>
      </c>
      <c r="Q206" s="214">
        <v>1.2E-4</v>
      </c>
      <c r="R206" s="214">
        <f>Q206*H206</f>
        <v>1.2E-4</v>
      </c>
      <c r="S206" s="214">
        <v>0</v>
      </c>
      <c r="T206" s="215">
        <f>S206*H206</f>
        <v>0</v>
      </c>
      <c r="AR206" s="25" t="s">
        <v>182</v>
      </c>
      <c r="AT206" s="25" t="s">
        <v>112</v>
      </c>
      <c r="AU206" s="25" t="s">
        <v>83</v>
      </c>
      <c r="AY206" s="25" t="s">
        <v>151</v>
      </c>
      <c r="BE206" s="216">
        <f>IF(N206="základní",J206,0)</f>
        <v>0</v>
      </c>
      <c r="BF206" s="216">
        <f>IF(N206="snížená",J206,0)</f>
        <v>0</v>
      </c>
      <c r="BG206" s="216">
        <f>IF(N206="zákl. přenesená",J206,0)</f>
        <v>0</v>
      </c>
      <c r="BH206" s="216">
        <f>IF(N206="sníž. přenesená",J206,0)</f>
        <v>0</v>
      </c>
      <c r="BI206" s="216">
        <f>IF(N206="nulová",J206,0)</f>
        <v>0</v>
      </c>
      <c r="BJ206" s="25" t="s">
        <v>81</v>
      </c>
      <c r="BK206" s="216">
        <f>ROUND(I206*H206,2)</f>
        <v>0</v>
      </c>
      <c r="BL206" s="25" t="s">
        <v>171</v>
      </c>
      <c r="BM206" s="25" t="s">
        <v>257</v>
      </c>
    </row>
    <row r="207" spans="2:65" s="1" customFormat="1" ht="25.5" customHeight="1">
      <c r="B207" s="42"/>
      <c r="C207" s="205" t="s">
        <v>258</v>
      </c>
      <c r="D207" s="205" t="s">
        <v>156</v>
      </c>
      <c r="E207" s="206" t="s">
        <v>259</v>
      </c>
      <c r="F207" s="207" t="s">
        <v>260</v>
      </c>
      <c r="G207" s="208" t="s">
        <v>169</v>
      </c>
      <c r="H207" s="209">
        <v>162</v>
      </c>
      <c r="I207" s="210"/>
      <c r="J207" s="211">
        <f>ROUND(I207*H207,2)</f>
        <v>0</v>
      </c>
      <c r="K207" s="207" t="s">
        <v>21</v>
      </c>
      <c r="L207" s="62"/>
      <c r="M207" s="212" t="s">
        <v>21</v>
      </c>
      <c r="N207" s="213" t="s">
        <v>45</v>
      </c>
      <c r="O207" s="43"/>
      <c r="P207" s="214">
        <f>O207*H207</f>
        <v>0</v>
      </c>
      <c r="Q207" s="214">
        <v>1E-3</v>
      </c>
      <c r="R207" s="214">
        <f>Q207*H207</f>
        <v>0.16200000000000001</v>
      </c>
      <c r="S207" s="214">
        <v>0</v>
      </c>
      <c r="T207" s="215">
        <f>S207*H207</f>
        <v>0</v>
      </c>
      <c r="AR207" s="25" t="s">
        <v>171</v>
      </c>
      <c r="AT207" s="25" t="s">
        <v>156</v>
      </c>
      <c r="AU207" s="25" t="s">
        <v>83</v>
      </c>
      <c r="AY207" s="25" t="s">
        <v>151</v>
      </c>
      <c r="BE207" s="216">
        <f>IF(N207="základní",J207,0)</f>
        <v>0</v>
      </c>
      <c r="BF207" s="216">
        <f>IF(N207="snížená",J207,0)</f>
        <v>0</v>
      </c>
      <c r="BG207" s="216">
        <f>IF(N207="zákl. přenesená",J207,0)</f>
        <v>0</v>
      </c>
      <c r="BH207" s="216">
        <f>IF(N207="sníž. přenesená",J207,0)</f>
        <v>0</v>
      </c>
      <c r="BI207" s="216">
        <f>IF(N207="nulová",J207,0)</f>
        <v>0</v>
      </c>
      <c r="BJ207" s="25" t="s">
        <v>81</v>
      </c>
      <c r="BK207" s="216">
        <f>ROUND(I207*H207,2)</f>
        <v>0</v>
      </c>
      <c r="BL207" s="25" t="s">
        <v>171</v>
      </c>
      <c r="BM207" s="25" t="s">
        <v>261</v>
      </c>
    </row>
    <row r="208" spans="2:65" s="12" customFormat="1">
      <c r="B208" s="217"/>
      <c r="C208" s="218"/>
      <c r="D208" s="219" t="s">
        <v>173</v>
      </c>
      <c r="E208" s="220" t="s">
        <v>21</v>
      </c>
      <c r="F208" s="221" t="s">
        <v>262</v>
      </c>
      <c r="G208" s="218"/>
      <c r="H208" s="220" t="s">
        <v>21</v>
      </c>
      <c r="I208" s="222"/>
      <c r="J208" s="218"/>
      <c r="K208" s="218"/>
      <c r="L208" s="223"/>
      <c r="M208" s="224"/>
      <c r="N208" s="225"/>
      <c r="O208" s="225"/>
      <c r="P208" s="225"/>
      <c r="Q208" s="225"/>
      <c r="R208" s="225"/>
      <c r="S208" s="225"/>
      <c r="T208" s="226"/>
      <c r="AT208" s="227" t="s">
        <v>173</v>
      </c>
      <c r="AU208" s="227" t="s">
        <v>83</v>
      </c>
      <c r="AV208" s="12" t="s">
        <v>81</v>
      </c>
      <c r="AW208" s="12" t="s">
        <v>37</v>
      </c>
      <c r="AX208" s="12" t="s">
        <v>74</v>
      </c>
      <c r="AY208" s="227" t="s">
        <v>151</v>
      </c>
    </row>
    <row r="209" spans="2:65" s="13" customFormat="1">
      <c r="B209" s="228"/>
      <c r="C209" s="229"/>
      <c r="D209" s="219" t="s">
        <v>173</v>
      </c>
      <c r="E209" s="230" t="s">
        <v>21</v>
      </c>
      <c r="F209" s="231" t="s">
        <v>21</v>
      </c>
      <c r="G209" s="229"/>
      <c r="H209" s="232">
        <v>0</v>
      </c>
      <c r="I209" s="233"/>
      <c r="J209" s="229"/>
      <c r="K209" s="229"/>
      <c r="L209" s="234"/>
      <c r="M209" s="235"/>
      <c r="N209" s="236"/>
      <c r="O209" s="236"/>
      <c r="P209" s="236"/>
      <c r="Q209" s="236"/>
      <c r="R209" s="236"/>
      <c r="S209" s="236"/>
      <c r="T209" s="237"/>
      <c r="AT209" s="238" t="s">
        <v>173</v>
      </c>
      <c r="AU209" s="238" t="s">
        <v>83</v>
      </c>
      <c r="AV209" s="13" t="s">
        <v>83</v>
      </c>
      <c r="AW209" s="13" t="s">
        <v>37</v>
      </c>
      <c r="AX209" s="13" t="s">
        <v>74</v>
      </c>
      <c r="AY209" s="238" t="s">
        <v>151</v>
      </c>
    </row>
    <row r="210" spans="2:65" s="12" customFormat="1">
      <c r="B210" s="217"/>
      <c r="C210" s="218"/>
      <c r="D210" s="219" t="s">
        <v>173</v>
      </c>
      <c r="E210" s="220" t="s">
        <v>21</v>
      </c>
      <c r="F210" s="221" t="s">
        <v>175</v>
      </c>
      <c r="G210" s="218"/>
      <c r="H210" s="220" t="s">
        <v>21</v>
      </c>
      <c r="I210" s="222"/>
      <c r="J210" s="218"/>
      <c r="K210" s="218"/>
      <c r="L210" s="223"/>
      <c r="M210" s="224"/>
      <c r="N210" s="225"/>
      <c r="O210" s="225"/>
      <c r="P210" s="225"/>
      <c r="Q210" s="225"/>
      <c r="R210" s="225"/>
      <c r="S210" s="225"/>
      <c r="T210" s="226"/>
      <c r="AT210" s="227" t="s">
        <v>173</v>
      </c>
      <c r="AU210" s="227" t="s">
        <v>83</v>
      </c>
      <c r="AV210" s="12" t="s">
        <v>81</v>
      </c>
      <c r="AW210" s="12" t="s">
        <v>37</v>
      </c>
      <c r="AX210" s="12" t="s">
        <v>74</v>
      </c>
      <c r="AY210" s="227" t="s">
        <v>151</v>
      </c>
    </row>
    <row r="211" spans="2:65" s="12" customFormat="1">
      <c r="B211" s="217"/>
      <c r="C211" s="218"/>
      <c r="D211" s="219" t="s">
        <v>173</v>
      </c>
      <c r="E211" s="220" t="s">
        <v>21</v>
      </c>
      <c r="F211" s="221" t="s">
        <v>263</v>
      </c>
      <c r="G211" s="218"/>
      <c r="H211" s="220" t="s">
        <v>21</v>
      </c>
      <c r="I211" s="222"/>
      <c r="J211" s="218"/>
      <c r="K211" s="218"/>
      <c r="L211" s="223"/>
      <c r="M211" s="224"/>
      <c r="N211" s="225"/>
      <c r="O211" s="225"/>
      <c r="P211" s="225"/>
      <c r="Q211" s="225"/>
      <c r="R211" s="225"/>
      <c r="S211" s="225"/>
      <c r="T211" s="226"/>
      <c r="AT211" s="227" t="s">
        <v>173</v>
      </c>
      <c r="AU211" s="227" t="s">
        <v>83</v>
      </c>
      <c r="AV211" s="12" t="s">
        <v>81</v>
      </c>
      <c r="AW211" s="12" t="s">
        <v>37</v>
      </c>
      <c r="AX211" s="12" t="s">
        <v>74</v>
      </c>
      <c r="AY211" s="227" t="s">
        <v>151</v>
      </c>
    </row>
    <row r="212" spans="2:65" s="12" customFormat="1">
      <c r="B212" s="217"/>
      <c r="C212" s="218"/>
      <c r="D212" s="219" t="s">
        <v>173</v>
      </c>
      <c r="E212" s="220" t="s">
        <v>21</v>
      </c>
      <c r="F212" s="221" t="s">
        <v>177</v>
      </c>
      <c r="G212" s="218"/>
      <c r="H212" s="220" t="s">
        <v>21</v>
      </c>
      <c r="I212" s="222"/>
      <c r="J212" s="218"/>
      <c r="K212" s="218"/>
      <c r="L212" s="223"/>
      <c r="M212" s="224"/>
      <c r="N212" s="225"/>
      <c r="O212" s="225"/>
      <c r="P212" s="225"/>
      <c r="Q212" s="225"/>
      <c r="R212" s="225"/>
      <c r="S212" s="225"/>
      <c r="T212" s="226"/>
      <c r="AT212" s="227" t="s">
        <v>173</v>
      </c>
      <c r="AU212" s="227" t="s">
        <v>83</v>
      </c>
      <c r="AV212" s="12" t="s">
        <v>81</v>
      </c>
      <c r="AW212" s="12" t="s">
        <v>37</v>
      </c>
      <c r="AX212" s="12" t="s">
        <v>74</v>
      </c>
      <c r="AY212" s="227" t="s">
        <v>151</v>
      </c>
    </row>
    <row r="213" spans="2:65" s="13" customFormat="1">
      <c r="B213" s="228"/>
      <c r="C213" s="229"/>
      <c r="D213" s="219" t="s">
        <v>173</v>
      </c>
      <c r="E213" s="230" t="s">
        <v>21</v>
      </c>
      <c r="F213" s="231" t="s">
        <v>107</v>
      </c>
      <c r="G213" s="229"/>
      <c r="H213" s="232">
        <v>162</v>
      </c>
      <c r="I213" s="233"/>
      <c r="J213" s="229"/>
      <c r="K213" s="229"/>
      <c r="L213" s="234"/>
      <c r="M213" s="235"/>
      <c r="N213" s="236"/>
      <c r="O213" s="236"/>
      <c r="P213" s="236"/>
      <c r="Q213" s="236"/>
      <c r="R213" s="236"/>
      <c r="S213" s="236"/>
      <c r="T213" s="237"/>
      <c r="AT213" s="238" t="s">
        <v>173</v>
      </c>
      <c r="AU213" s="238" t="s">
        <v>83</v>
      </c>
      <c r="AV213" s="13" t="s">
        <v>83</v>
      </c>
      <c r="AW213" s="13" t="s">
        <v>37</v>
      </c>
      <c r="AX213" s="13" t="s">
        <v>74</v>
      </c>
      <c r="AY213" s="238" t="s">
        <v>151</v>
      </c>
    </row>
    <row r="214" spans="2:65" s="14" customFormat="1">
      <c r="B214" s="239"/>
      <c r="C214" s="240"/>
      <c r="D214" s="219" t="s">
        <v>173</v>
      </c>
      <c r="E214" s="241" t="s">
        <v>21</v>
      </c>
      <c r="F214" s="242" t="s">
        <v>178</v>
      </c>
      <c r="G214" s="240"/>
      <c r="H214" s="243">
        <v>162</v>
      </c>
      <c r="I214" s="244"/>
      <c r="J214" s="240"/>
      <c r="K214" s="240"/>
      <c r="L214" s="245"/>
      <c r="M214" s="246"/>
      <c r="N214" s="247"/>
      <c r="O214" s="247"/>
      <c r="P214" s="247"/>
      <c r="Q214" s="247"/>
      <c r="R214" s="247"/>
      <c r="S214" s="247"/>
      <c r="T214" s="248"/>
      <c r="AT214" s="249" t="s">
        <v>173</v>
      </c>
      <c r="AU214" s="249" t="s">
        <v>83</v>
      </c>
      <c r="AV214" s="14" t="s">
        <v>161</v>
      </c>
      <c r="AW214" s="14" t="s">
        <v>37</v>
      </c>
      <c r="AX214" s="14" t="s">
        <v>74</v>
      </c>
      <c r="AY214" s="249" t="s">
        <v>151</v>
      </c>
    </row>
    <row r="215" spans="2:65" s="15" customFormat="1">
      <c r="B215" s="250"/>
      <c r="C215" s="251"/>
      <c r="D215" s="219" t="s">
        <v>173</v>
      </c>
      <c r="E215" s="252" t="s">
        <v>106</v>
      </c>
      <c r="F215" s="253" t="s">
        <v>179</v>
      </c>
      <c r="G215" s="251"/>
      <c r="H215" s="254">
        <v>162</v>
      </c>
      <c r="I215" s="255"/>
      <c r="J215" s="251"/>
      <c r="K215" s="251"/>
      <c r="L215" s="256"/>
      <c r="M215" s="257"/>
      <c r="N215" s="258"/>
      <c r="O215" s="258"/>
      <c r="P215" s="258"/>
      <c r="Q215" s="258"/>
      <c r="R215" s="258"/>
      <c r="S215" s="258"/>
      <c r="T215" s="259"/>
      <c r="AT215" s="260" t="s">
        <v>173</v>
      </c>
      <c r="AU215" s="260" t="s">
        <v>83</v>
      </c>
      <c r="AV215" s="15" t="s">
        <v>160</v>
      </c>
      <c r="AW215" s="15" t="s">
        <v>37</v>
      </c>
      <c r="AX215" s="15" t="s">
        <v>81</v>
      </c>
      <c r="AY215" s="260" t="s">
        <v>151</v>
      </c>
    </row>
    <row r="216" spans="2:65" s="1" customFormat="1" ht="16.5" customHeight="1">
      <c r="B216" s="42"/>
      <c r="C216" s="261" t="s">
        <v>264</v>
      </c>
      <c r="D216" s="261" t="s">
        <v>112</v>
      </c>
      <c r="E216" s="262" t="s">
        <v>265</v>
      </c>
      <c r="F216" s="263" t="s">
        <v>266</v>
      </c>
      <c r="G216" s="264" t="s">
        <v>169</v>
      </c>
      <c r="H216" s="265">
        <v>162</v>
      </c>
      <c r="I216" s="266"/>
      <c r="J216" s="267">
        <f>ROUND(I216*H216,2)</f>
        <v>0</v>
      </c>
      <c r="K216" s="263" t="s">
        <v>21</v>
      </c>
      <c r="L216" s="268"/>
      <c r="M216" s="269" t="s">
        <v>21</v>
      </c>
      <c r="N216" s="270" t="s">
        <v>45</v>
      </c>
      <c r="O216" s="43"/>
      <c r="P216" s="214">
        <f>O216*H216</f>
        <v>0</v>
      </c>
      <c r="Q216" s="214">
        <v>0.02</v>
      </c>
      <c r="R216" s="214">
        <f>Q216*H216</f>
        <v>3.24</v>
      </c>
      <c r="S216" s="214">
        <v>0</v>
      </c>
      <c r="T216" s="215">
        <f>S216*H216</f>
        <v>0</v>
      </c>
      <c r="AR216" s="25" t="s">
        <v>182</v>
      </c>
      <c r="AT216" s="25" t="s">
        <v>112</v>
      </c>
      <c r="AU216" s="25" t="s">
        <v>83</v>
      </c>
      <c r="AY216" s="25" t="s">
        <v>151</v>
      </c>
      <c r="BE216" s="216">
        <f>IF(N216="základní",J216,0)</f>
        <v>0</v>
      </c>
      <c r="BF216" s="216">
        <f>IF(N216="snížená",J216,0)</f>
        <v>0</v>
      </c>
      <c r="BG216" s="216">
        <f>IF(N216="zákl. přenesená",J216,0)</f>
        <v>0</v>
      </c>
      <c r="BH216" s="216">
        <f>IF(N216="sníž. přenesená",J216,0)</f>
        <v>0</v>
      </c>
      <c r="BI216" s="216">
        <f>IF(N216="nulová",J216,0)</f>
        <v>0</v>
      </c>
      <c r="BJ216" s="25" t="s">
        <v>81</v>
      </c>
      <c r="BK216" s="216">
        <f>ROUND(I216*H216,2)</f>
        <v>0</v>
      </c>
      <c r="BL216" s="25" t="s">
        <v>171</v>
      </c>
      <c r="BM216" s="25" t="s">
        <v>267</v>
      </c>
    </row>
    <row r="217" spans="2:65" s="12" customFormat="1">
      <c r="B217" s="217"/>
      <c r="C217" s="218"/>
      <c r="D217" s="219" t="s">
        <v>173</v>
      </c>
      <c r="E217" s="220" t="s">
        <v>21</v>
      </c>
      <c r="F217" s="221" t="s">
        <v>268</v>
      </c>
      <c r="G217" s="218"/>
      <c r="H217" s="220" t="s">
        <v>21</v>
      </c>
      <c r="I217" s="222"/>
      <c r="J217" s="218"/>
      <c r="K217" s="218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173</v>
      </c>
      <c r="AU217" s="227" t="s">
        <v>83</v>
      </c>
      <c r="AV217" s="12" t="s">
        <v>81</v>
      </c>
      <c r="AW217" s="12" t="s">
        <v>37</v>
      </c>
      <c r="AX217" s="12" t="s">
        <v>74</v>
      </c>
      <c r="AY217" s="227" t="s">
        <v>151</v>
      </c>
    </row>
    <row r="218" spans="2:65" s="13" customFormat="1">
      <c r="B218" s="228"/>
      <c r="C218" s="229"/>
      <c r="D218" s="219" t="s">
        <v>173</v>
      </c>
      <c r="E218" s="230" t="s">
        <v>21</v>
      </c>
      <c r="F218" s="231" t="s">
        <v>21</v>
      </c>
      <c r="G218" s="229"/>
      <c r="H218" s="232">
        <v>0</v>
      </c>
      <c r="I218" s="233"/>
      <c r="J218" s="229"/>
      <c r="K218" s="229"/>
      <c r="L218" s="234"/>
      <c r="M218" s="235"/>
      <c r="N218" s="236"/>
      <c r="O218" s="236"/>
      <c r="P218" s="236"/>
      <c r="Q218" s="236"/>
      <c r="R218" s="236"/>
      <c r="S218" s="236"/>
      <c r="T218" s="237"/>
      <c r="AT218" s="238" t="s">
        <v>173</v>
      </c>
      <c r="AU218" s="238" t="s">
        <v>83</v>
      </c>
      <c r="AV218" s="13" t="s">
        <v>83</v>
      </c>
      <c r="AW218" s="13" t="s">
        <v>37</v>
      </c>
      <c r="AX218" s="13" t="s">
        <v>74</v>
      </c>
      <c r="AY218" s="238" t="s">
        <v>151</v>
      </c>
    </row>
    <row r="219" spans="2:65" s="12" customFormat="1">
      <c r="B219" s="217"/>
      <c r="C219" s="218"/>
      <c r="D219" s="219" t="s">
        <v>173</v>
      </c>
      <c r="E219" s="220" t="s">
        <v>21</v>
      </c>
      <c r="F219" s="221" t="s">
        <v>262</v>
      </c>
      <c r="G219" s="218"/>
      <c r="H219" s="220" t="s">
        <v>21</v>
      </c>
      <c r="I219" s="222"/>
      <c r="J219" s="218"/>
      <c r="K219" s="218"/>
      <c r="L219" s="223"/>
      <c r="M219" s="224"/>
      <c r="N219" s="225"/>
      <c r="O219" s="225"/>
      <c r="P219" s="225"/>
      <c r="Q219" s="225"/>
      <c r="R219" s="225"/>
      <c r="S219" s="225"/>
      <c r="T219" s="226"/>
      <c r="AT219" s="227" t="s">
        <v>173</v>
      </c>
      <c r="AU219" s="227" t="s">
        <v>83</v>
      </c>
      <c r="AV219" s="12" t="s">
        <v>81</v>
      </c>
      <c r="AW219" s="12" t="s">
        <v>37</v>
      </c>
      <c r="AX219" s="12" t="s">
        <v>74</v>
      </c>
      <c r="AY219" s="227" t="s">
        <v>151</v>
      </c>
    </row>
    <row r="220" spans="2:65" s="13" customFormat="1">
      <c r="B220" s="228"/>
      <c r="C220" s="229"/>
      <c r="D220" s="219" t="s">
        <v>173</v>
      </c>
      <c r="E220" s="230" t="s">
        <v>21</v>
      </c>
      <c r="F220" s="231" t="s">
        <v>106</v>
      </c>
      <c r="G220" s="229"/>
      <c r="H220" s="232">
        <v>162</v>
      </c>
      <c r="I220" s="233"/>
      <c r="J220" s="229"/>
      <c r="K220" s="229"/>
      <c r="L220" s="234"/>
      <c r="M220" s="235"/>
      <c r="N220" s="236"/>
      <c r="O220" s="236"/>
      <c r="P220" s="236"/>
      <c r="Q220" s="236"/>
      <c r="R220" s="236"/>
      <c r="S220" s="236"/>
      <c r="T220" s="237"/>
      <c r="AT220" s="238" t="s">
        <v>173</v>
      </c>
      <c r="AU220" s="238" t="s">
        <v>83</v>
      </c>
      <c r="AV220" s="13" t="s">
        <v>83</v>
      </c>
      <c r="AW220" s="13" t="s">
        <v>37</v>
      </c>
      <c r="AX220" s="13" t="s">
        <v>74</v>
      </c>
      <c r="AY220" s="238" t="s">
        <v>151</v>
      </c>
    </row>
    <row r="221" spans="2:65" s="15" customFormat="1">
      <c r="B221" s="250"/>
      <c r="C221" s="251"/>
      <c r="D221" s="219" t="s">
        <v>173</v>
      </c>
      <c r="E221" s="252" t="s">
        <v>21</v>
      </c>
      <c r="F221" s="253" t="s">
        <v>179</v>
      </c>
      <c r="G221" s="251"/>
      <c r="H221" s="254">
        <v>162</v>
      </c>
      <c r="I221" s="255"/>
      <c r="J221" s="251"/>
      <c r="K221" s="251"/>
      <c r="L221" s="256"/>
      <c r="M221" s="257"/>
      <c r="N221" s="258"/>
      <c r="O221" s="258"/>
      <c r="P221" s="258"/>
      <c r="Q221" s="258"/>
      <c r="R221" s="258"/>
      <c r="S221" s="258"/>
      <c r="T221" s="259"/>
      <c r="AT221" s="260" t="s">
        <v>173</v>
      </c>
      <c r="AU221" s="260" t="s">
        <v>83</v>
      </c>
      <c r="AV221" s="15" t="s">
        <v>160</v>
      </c>
      <c r="AW221" s="15" t="s">
        <v>37</v>
      </c>
      <c r="AX221" s="15" t="s">
        <v>81</v>
      </c>
      <c r="AY221" s="260" t="s">
        <v>151</v>
      </c>
    </row>
    <row r="222" spans="2:65" s="1" customFormat="1" ht="16.5" customHeight="1">
      <c r="B222" s="42"/>
      <c r="C222" s="261" t="s">
        <v>269</v>
      </c>
      <c r="D222" s="261" t="s">
        <v>112</v>
      </c>
      <c r="E222" s="262" t="s">
        <v>270</v>
      </c>
      <c r="F222" s="263" t="s">
        <v>271</v>
      </c>
      <c r="G222" s="264" t="s">
        <v>169</v>
      </c>
      <c r="H222" s="265">
        <v>136.4</v>
      </c>
      <c r="I222" s="266"/>
      <c r="J222" s="267">
        <f>ROUND(I222*H222,2)</f>
        <v>0</v>
      </c>
      <c r="K222" s="263" t="s">
        <v>21</v>
      </c>
      <c r="L222" s="268"/>
      <c r="M222" s="269" t="s">
        <v>21</v>
      </c>
      <c r="N222" s="270" t="s">
        <v>45</v>
      </c>
      <c r="O222" s="43"/>
      <c r="P222" s="214">
        <f>O222*H222</f>
        <v>0</v>
      </c>
      <c r="Q222" s="214">
        <v>5.0000000000000001E-3</v>
      </c>
      <c r="R222" s="214">
        <f>Q222*H222</f>
        <v>0.68200000000000005</v>
      </c>
      <c r="S222" s="214">
        <v>0</v>
      </c>
      <c r="T222" s="215">
        <f>S222*H222</f>
        <v>0</v>
      </c>
      <c r="AR222" s="25" t="s">
        <v>182</v>
      </c>
      <c r="AT222" s="25" t="s">
        <v>112</v>
      </c>
      <c r="AU222" s="25" t="s">
        <v>83</v>
      </c>
      <c r="AY222" s="25" t="s">
        <v>151</v>
      </c>
      <c r="BE222" s="216">
        <f>IF(N222="základní",J222,0)</f>
        <v>0</v>
      </c>
      <c r="BF222" s="216">
        <f>IF(N222="snížená",J222,0)</f>
        <v>0</v>
      </c>
      <c r="BG222" s="216">
        <f>IF(N222="zákl. přenesená",J222,0)</f>
        <v>0</v>
      </c>
      <c r="BH222" s="216">
        <f>IF(N222="sníž. přenesená",J222,0)</f>
        <v>0</v>
      </c>
      <c r="BI222" s="216">
        <f>IF(N222="nulová",J222,0)</f>
        <v>0</v>
      </c>
      <c r="BJ222" s="25" t="s">
        <v>81</v>
      </c>
      <c r="BK222" s="216">
        <f>ROUND(I222*H222,2)</f>
        <v>0</v>
      </c>
      <c r="BL222" s="25" t="s">
        <v>171</v>
      </c>
      <c r="BM222" s="25" t="s">
        <v>272</v>
      </c>
    </row>
    <row r="223" spans="2:65" s="12" customFormat="1">
      <c r="B223" s="217"/>
      <c r="C223" s="218"/>
      <c r="D223" s="219" t="s">
        <v>173</v>
      </c>
      <c r="E223" s="220" t="s">
        <v>21</v>
      </c>
      <c r="F223" s="221" t="s">
        <v>273</v>
      </c>
      <c r="G223" s="218"/>
      <c r="H223" s="220" t="s">
        <v>21</v>
      </c>
      <c r="I223" s="222"/>
      <c r="J223" s="218"/>
      <c r="K223" s="218"/>
      <c r="L223" s="223"/>
      <c r="M223" s="224"/>
      <c r="N223" s="225"/>
      <c r="O223" s="225"/>
      <c r="P223" s="225"/>
      <c r="Q223" s="225"/>
      <c r="R223" s="225"/>
      <c r="S223" s="225"/>
      <c r="T223" s="226"/>
      <c r="AT223" s="227" t="s">
        <v>173</v>
      </c>
      <c r="AU223" s="227" t="s">
        <v>83</v>
      </c>
      <c r="AV223" s="12" t="s">
        <v>81</v>
      </c>
      <c r="AW223" s="12" t="s">
        <v>37</v>
      </c>
      <c r="AX223" s="12" t="s">
        <v>74</v>
      </c>
      <c r="AY223" s="227" t="s">
        <v>151</v>
      </c>
    </row>
    <row r="224" spans="2:65" s="13" customFormat="1">
      <c r="B224" s="228"/>
      <c r="C224" s="229"/>
      <c r="D224" s="219" t="s">
        <v>173</v>
      </c>
      <c r="E224" s="230" t="s">
        <v>21</v>
      </c>
      <c r="F224" s="231" t="s">
        <v>21</v>
      </c>
      <c r="G224" s="229"/>
      <c r="H224" s="232">
        <v>0</v>
      </c>
      <c r="I224" s="233"/>
      <c r="J224" s="229"/>
      <c r="K224" s="229"/>
      <c r="L224" s="234"/>
      <c r="M224" s="235"/>
      <c r="N224" s="236"/>
      <c r="O224" s="236"/>
      <c r="P224" s="236"/>
      <c r="Q224" s="236"/>
      <c r="R224" s="236"/>
      <c r="S224" s="236"/>
      <c r="T224" s="237"/>
      <c r="AT224" s="238" t="s">
        <v>173</v>
      </c>
      <c r="AU224" s="238" t="s">
        <v>83</v>
      </c>
      <c r="AV224" s="13" t="s">
        <v>83</v>
      </c>
      <c r="AW224" s="13" t="s">
        <v>37</v>
      </c>
      <c r="AX224" s="13" t="s">
        <v>74</v>
      </c>
      <c r="AY224" s="238" t="s">
        <v>151</v>
      </c>
    </row>
    <row r="225" spans="2:65" s="12" customFormat="1">
      <c r="B225" s="217"/>
      <c r="C225" s="218"/>
      <c r="D225" s="219" t="s">
        <v>173</v>
      </c>
      <c r="E225" s="220" t="s">
        <v>21</v>
      </c>
      <c r="F225" s="221" t="s">
        <v>262</v>
      </c>
      <c r="G225" s="218"/>
      <c r="H225" s="220" t="s">
        <v>21</v>
      </c>
      <c r="I225" s="222"/>
      <c r="J225" s="218"/>
      <c r="K225" s="218"/>
      <c r="L225" s="223"/>
      <c r="M225" s="224"/>
      <c r="N225" s="225"/>
      <c r="O225" s="225"/>
      <c r="P225" s="225"/>
      <c r="Q225" s="225"/>
      <c r="R225" s="225"/>
      <c r="S225" s="225"/>
      <c r="T225" s="226"/>
      <c r="AT225" s="227" t="s">
        <v>173</v>
      </c>
      <c r="AU225" s="227" t="s">
        <v>83</v>
      </c>
      <c r="AV225" s="12" t="s">
        <v>81</v>
      </c>
      <c r="AW225" s="12" t="s">
        <v>37</v>
      </c>
      <c r="AX225" s="12" t="s">
        <v>74</v>
      </c>
      <c r="AY225" s="227" t="s">
        <v>151</v>
      </c>
    </row>
    <row r="226" spans="2:65" s="12" customFormat="1">
      <c r="B226" s="217"/>
      <c r="C226" s="218"/>
      <c r="D226" s="219" t="s">
        <v>173</v>
      </c>
      <c r="E226" s="220" t="s">
        <v>21</v>
      </c>
      <c r="F226" s="221" t="s">
        <v>175</v>
      </c>
      <c r="G226" s="218"/>
      <c r="H226" s="220" t="s">
        <v>21</v>
      </c>
      <c r="I226" s="222"/>
      <c r="J226" s="218"/>
      <c r="K226" s="218"/>
      <c r="L226" s="223"/>
      <c r="M226" s="224"/>
      <c r="N226" s="225"/>
      <c r="O226" s="225"/>
      <c r="P226" s="225"/>
      <c r="Q226" s="225"/>
      <c r="R226" s="225"/>
      <c r="S226" s="225"/>
      <c r="T226" s="226"/>
      <c r="AT226" s="227" t="s">
        <v>173</v>
      </c>
      <c r="AU226" s="227" t="s">
        <v>83</v>
      </c>
      <c r="AV226" s="12" t="s">
        <v>81</v>
      </c>
      <c r="AW226" s="12" t="s">
        <v>37</v>
      </c>
      <c r="AX226" s="12" t="s">
        <v>74</v>
      </c>
      <c r="AY226" s="227" t="s">
        <v>151</v>
      </c>
    </row>
    <row r="227" spans="2:65" s="12" customFormat="1">
      <c r="B227" s="217"/>
      <c r="C227" s="218"/>
      <c r="D227" s="219" t="s">
        <v>173</v>
      </c>
      <c r="E227" s="220" t="s">
        <v>21</v>
      </c>
      <c r="F227" s="221" t="s">
        <v>263</v>
      </c>
      <c r="G227" s="218"/>
      <c r="H227" s="220" t="s">
        <v>21</v>
      </c>
      <c r="I227" s="222"/>
      <c r="J227" s="218"/>
      <c r="K227" s="218"/>
      <c r="L227" s="223"/>
      <c r="M227" s="224"/>
      <c r="N227" s="225"/>
      <c r="O227" s="225"/>
      <c r="P227" s="225"/>
      <c r="Q227" s="225"/>
      <c r="R227" s="225"/>
      <c r="S227" s="225"/>
      <c r="T227" s="226"/>
      <c r="AT227" s="227" t="s">
        <v>173</v>
      </c>
      <c r="AU227" s="227" t="s">
        <v>83</v>
      </c>
      <c r="AV227" s="12" t="s">
        <v>81</v>
      </c>
      <c r="AW227" s="12" t="s">
        <v>37</v>
      </c>
      <c r="AX227" s="12" t="s">
        <v>74</v>
      </c>
      <c r="AY227" s="227" t="s">
        <v>151</v>
      </c>
    </row>
    <row r="228" spans="2:65" s="12" customFormat="1">
      <c r="B228" s="217"/>
      <c r="C228" s="218"/>
      <c r="D228" s="219" t="s">
        <v>173</v>
      </c>
      <c r="E228" s="220" t="s">
        <v>21</v>
      </c>
      <c r="F228" s="221" t="s">
        <v>177</v>
      </c>
      <c r="G228" s="218"/>
      <c r="H228" s="220" t="s">
        <v>21</v>
      </c>
      <c r="I228" s="222"/>
      <c r="J228" s="218"/>
      <c r="K228" s="218"/>
      <c r="L228" s="223"/>
      <c r="M228" s="224"/>
      <c r="N228" s="225"/>
      <c r="O228" s="225"/>
      <c r="P228" s="225"/>
      <c r="Q228" s="225"/>
      <c r="R228" s="225"/>
      <c r="S228" s="225"/>
      <c r="T228" s="226"/>
      <c r="AT228" s="227" t="s">
        <v>173</v>
      </c>
      <c r="AU228" s="227" t="s">
        <v>83</v>
      </c>
      <c r="AV228" s="12" t="s">
        <v>81</v>
      </c>
      <c r="AW228" s="12" t="s">
        <v>37</v>
      </c>
      <c r="AX228" s="12" t="s">
        <v>74</v>
      </c>
      <c r="AY228" s="227" t="s">
        <v>151</v>
      </c>
    </row>
    <row r="229" spans="2:65" s="13" customFormat="1">
      <c r="B229" s="228"/>
      <c r="C229" s="229"/>
      <c r="D229" s="219" t="s">
        <v>173</v>
      </c>
      <c r="E229" s="230" t="s">
        <v>21</v>
      </c>
      <c r="F229" s="231" t="s">
        <v>111</v>
      </c>
      <c r="G229" s="229"/>
      <c r="H229" s="232">
        <v>124</v>
      </c>
      <c r="I229" s="233"/>
      <c r="J229" s="229"/>
      <c r="K229" s="229"/>
      <c r="L229" s="234"/>
      <c r="M229" s="235"/>
      <c r="N229" s="236"/>
      <c r="O229" s="236"/>
      <c r="P229" s="236"/>
      <c r="Q229" s="236"/>
      <c r="R229" s="236"/>
      <c r="S229" s="236"/>
      <c r="T229" s="237"/>
      <c r="AT229" s="238" t="s">
        <v>173</v>
      </c>
      <c r="AU229" s="238" t="s">
        <v>83</v>
      </c>
      <c r="AV229" s="13" t="s">
        <v>83</v>
      </c>
      <c r="AW229" s="13" t="s">
        <v>37</v>
      </c>
      <c r="AX229" s="13" t="s">
        <v>74</v>
      </c>
      <c r="AY229" s="238" t="s">
        <v>151</v>
      </c>
    </row>
    <row r="230" spans="2:65" s="14" customFormat="1">
      <c r="B230" s="239"/>
      <c r="C230" s="240"/>
      <c r="D230" s="219" t="s">
        <v>173</v>
      </c>
      <c r="E230" s="241" t="s">
        <v>21</v>
      </c>
      <c r="F230" s="242" t="s">
        <v>178</v>
      </c>
      <c r="G230" s="240"/>
      <c r="H230" s="243">
        <v>124</v>
      </c>
      <c r="I230" s="244"/>
      <c r="J230" s="240"/>
      <c r="K230" s="240"/>
      <c r="L230" s="245"/>
      <c r="M230" s="246"/>
      <c r="N230" s="247"/>
      <c r="O230" s="247"/>
      <c r="P230" s="247"/>
      <c r="Q230" s="247"/>
      <c r="R230" s="247"/>
      <c r="S230" s="247"/>
      <c r="T230" s="248"/>
      <c r="AT230" s="249" t="s">
        <v>173</v>
      </c>
      <c r="AU230" s="249" t="s">
        <v>83</v>
      </c>
      <c r="AV230" s="14" t="s">
        <v>161</v>
      </c>
      <c r="AW230" s="14" t="s">
        <v>37</v>
      </c>
      <c r="AX230" s="14" t="s">
        <v>74</v>
      </c>
      <c r="AY230" s="249" t="s">
        <v>151</v>
      </c>
    </row>
    <row r="231" spans="2:65" s="15" customFormat="1">
      <c r="B231" s="250"/>
      <c r="C231" s="251"/>
      <c r="D231" s="219" t="s">
        <v>173</v>
      </c>
      <c r="E231" s="252" t="s">
        <v>110</v>
      </c>
      <c r="F231" s="253" t="s">
        <v>179</v>
      </c>
      <c r="G231" s="251"/>
      <c r="H231" s="254">
        <v>124</v>
      </c>
      <c r="I231" s="255"/>
      <c r="J231" s="251"/>
      <c r="K231" s="251"/>
      <c r="L231" s="256"/>
      <c r="M231" s="257"/>
      <c r="N231" s="258"/>
      <c r="O231" s="258"/>
      <c r="P231" s="258"/>
      <c r="Q231" s="258"/>
      <c r="R231" s="258"/>
      <c r="S231" s="258"/>
      <c r="T231" s="259"/>
      <c r="AT231" s="260" t="s">
        <v>173</v>
      </c>
      <c r="AU231" s="260" t="s">
        <v>83</v>
      </c>
      <c r="AV231" s="15" t="s">
        <v>160</v>
      </c>
      <c r="AW231" s="15" t="s">
        <v>37</v>
      </c>
      <c r="AX231" s="15" t="s">
        <v>74</v>
      </c>
      <c r="AY231" s="260" t="s">
        <v>151</v>
      </c>
    </row>
    <row r="232" spans="2:65" s="13" customFormat="1">
      <c r="B232" s="228"/>
      <c r="C232" s="229"/>
      <c r="D232" s="219" t="s">
        <v>173</v>
      </c>
      <c r="E232" s="230" t="s">
        <v>21</v>
      </c>
      <c r="F232" s="231" t="s">
        <v>274</v>
      </c>
      <c r="G232" s="229"/>
      <c r="H232" s="232">
        <v>136.4</v>
      </c>
      <c r="I232" s="233"/>
      <c r="J232" s="229"/>
      <c r="K232" s="229"/>
      <c r="L232" s="234"/>
      <c r="M232" s="235"/>
      <c r="N232" s="236"/>
      <c r="O232" s="236"/>
      <c r="P232" s="236"/>
      <c r="Q232" s="236"/>
      <c r="R232" s="236"/>
      <c r="S232" s="236"/>
      <c r="T232" s="237"/>
      <c r="AT232" s="238" t="s">
        <v>173</v>
      </c>
      <c r="AU232" s="238" t="s">
        <v>83</v>
      </c>
      <c r="AV232" s="13" t="s">
        <v>83</v>
      </c>
      <c r="AW232" s="13" t="s">
        <v>37</v>
      </c>
      <c r="AX232" s="13" t="s">
        <v>81</v>
      </c>
      <c r="AY232" s="238" t="s">
        <v>151</v>
      </c>
    </row>
    <row r="233" spans="2:65" s="1" customFormat="1" ht="16.5" customHeight="1">
      <c r="B233" s="42"/>
      <c r="C233" s="261" t="s">
        <v>9</v>
      </c>
      <c r="D233" s="261" t="s">
        <v>112</v>
      </c>
      <c r="E233" s="262" t="s">
        <v>275</v>
      </c>
      <c r="F233" s="263" t="s">
        <v>276</v>
      </c>
      <c r="G233" s="264" t="s">
        <v>169</v>
      </c>
      <c r="H233" s="265">
        <v>288.2</v>
      </c>
      <c r="I233" s="266"/>
      <c r="J233" s="267">
        <f>ROUND(I233*H233,2)</f>
        <v>0</v>
      </c>
      <c r="K233" s="263" t="s">
        <v>21</v>
      </c>
      <c r="L233" s="268"/>
      <c r="M233" s="269" t="s">
        <v>21</v>
      </c>
      <c r="N233" s="270" t="s">
        <v>45</v>
      </c>
      <c r="O233" s="43"/>
      <c r="P233" s="214">
        <f>O233*H233</f>
        <v>0</v>
      </c>
      <c r="Q233" s="214">
        <v>5.0000000000000001E-3</v>
      </c>
      <c r="R233" s="214">
        <f>Q233*H233</f>
        <v>1.4410000000000001</v>
      </c>
      <c r="S233" s="214">
        <v>0</v>
      </c>
      <c r="T233" s="215">
        <f>S233*H233</f>
        <v>0</v>
      </c>
      <c r="AR233" s="25" t="s">
        <v>182</v>
      </c>
      <c r="AT233" s="25" t="s">
        <v>112</v>
      </c>
      <c r="AU233" s="25" t="s">
        <v>83</v>
      </c>
      <c r="AY233" s="25" t="s">
        <v>151</v>
      </c>
      <c r="BE233" s="216">
        <f>IF(N233="základní",J233,0)</f>
        <v>0</v>
      </c>
      <c r="BF233" s="216">
        <f>IF(N233="snížená",J233,0)</f>
        <v>0</v>
      </c>
      <c r="BG233" s="216">
        <f>IF(N233="zákl. přenesená",J233,0)</f>
        <v>0</v>
      </c>
      <c r="BH233" s="216">
        <f>IF(N233="sníž. přenesená",J233,0)</f>
        <v>0</v>
      </c>
      <c r="BI233" s="216">
        <f>IF(N233="nulová",J233,0)</f>
        <v>0</v>
      </c>
      <c r="BJ233" s="25" t="s">
        <v>81</v>
      </c>
      <c r="BK233" s="216">
        <f>ROUND(I233*H233,2)</f>
        <v>0</v>
      </c>
      <c r="BL233" s="25" t="s">
        <v>171</v>
      </c>
      <c r="BM233" s="25" t="s">
        <v>277</v>
      </c>
    </row>
    <row r="234" spans="2:65" s="12" customFormat="1">
      <c r="B234" s="217"/>
      <c r="C234" s="218"/>
      <c r="D234" s="219" t="s">
        <v>173</v>
      </c>
      <c r="E234" s="220" t="s">
        <v>21</v>
      </c>
      <c r="F234" s="221" t="s">
        <v>273</v>
      </c>
      <c r="G234" s="218"/>
      <c r="H234" s="220" t="s">
        <v>21</v>
      </c>
      <c r="I234" s="222"/>
      <c r="J234" s="218"/>
      <c r="K234" s="218"/>
      <c r="L234" s="223"/>
      <c r="M234" s="224"/>
      <c r="N234" s="225"/>
      <c r="O234" s="225"/>
      <c r="P234" s="225"/>
      <c r="Q234" s="225"/>
      <c r="R234" s="225"/>
      <c r="S234" s="225"/>
      <c r="T234" s="226"/>
      <c r="AT234" s="227" t="s">
        <v>173</v>
      </c>
      <c r="AU234" s="227" t="s">
        <v>83</v>
      </c>
      <c r="AV234" s="12" t="s">
        <v>81</v>
      </c>
      <c r="AW234" s="12" t="s">
        <v>37</v>
      </c>
      <c r="AX234" s="12" t="s">
        <v>74</v>
      </c>
      <c r="AY234" s="227" t="s">
        <v>151</v>
      </c>
    </row>
    <row r="235" spans="2:65" s="13" customFormat="1">
      <c r="B235" s="228"/>
      <c r="C235" s="229"/>
      <c r="D235" s="219" t="s">
        <v>173</v>
      </c>
      <c r="E235" s="230" t="s">
        <v>21</v>
      </c>
      <c r="F235" s="231" t="s">
        <v>21</v>
      </c>
      <c r="G235" s="229"/>
      <c r="H235" s="232">
        <v>0</v>
      </c>
      <c r="I235" s="233"/>
      <c r="J235" s="229"/>
      <c r="K235" s="229"/>
      <c r="L235" s="234"/>
      <c r="M235" s="235"/>
      <c r="N235" s="236"/>
      <c r="O235" s="236"/>
      <c r="P235" s="236"/>
      <c r="Q235" s="236"/>
      <c r="R235" s="236"/>
      <c r="S235" s="236"/>
      <c r="T235" s="237"/>
      <c r="AT235" s="238" t="s">
        <v>173</v>
      </c>
      <c r="AU235" s="238" t="s">
        <v>83</v>
      </c>
      <c r="AV235" s="13" t="s">
        <v>83</v>
      </c>
      <c r="AW235" s="13" t="s">
        <v>37</v>
      </c>
      <c r="AX235" s="13" t="s">
        <v>74</v>
      </c>
      <c r="AY235" s="238" t="s">
        <v>151</v>
      </c>
    </row>
    <row r="236" spans="2:65" s="12" customFormat="1">
      <c r="B236" s="217"/>
      <c r="C236" s="218"/>
      <c r="D236" s="219" t="s">
        <v>173</v>
      </c>
      <c r="E236" s="220" t="s">
        <v>21</v>
      </c>
      <c r="F236" s="221" t="s">
        <v>262</v>
      </c>
      <c r="G236" s="218"/>
      <c r="H236" s="220" t="s">
        <v>21</v>
      </c>
      <c r="I236" s="222"/>
      <c r="J236" s="218"/>
      <c r="K236" s="218"/>
      <c r="L236" s="223"/>
      <c r="M236" s="224"/>
      <c r="N236" s="225"/>
      <c r="O236" s="225"/>
      <c r="P236" s="225"/>
      <c r="Q236" s="225"/>
      <c r="R236" s="225"/>
      <c r="S236" s="225"/>
      <c r="T236" s="226"/>
      <c r="AT236" s="227" t="s">
        <v>173</v>
      </c>
      <c r="AU236" s="227" t="s">
        <v>83</v>
      </c>
      <c r="AV236" s="12" t="s">
        <v>81</v>
      </c>
      <c r="AW236" s="12" t="s">
        <v>37</v>
      </c>
      <c r="AX236" s="12" t="s">
        <v>74</v>
      </c>
      <c r="AY236" s="227" t="s">
        <v>151</v>
      </c>
    </row>
    <row r="237" spans="2:65" s="12" customFormat="1">
      <c r="B237" s="217"/>
      <c r="C237" s="218"/>
      <c r="D237" s="219" t="s">
        <v>173</v>
      </c>
      <c r="E237" s="220" t="s">
        <v>21</v>
      </c>
      <c r="F237" s="221" t="s">
        <v>175</v>
      </c>
      <c r="G237" s="218"/>
      <c r="H237" s="220" t="s">
        <v>21</v>
      </c>
      <c r="I237" s="222"/>
      <c r="J237" s="218"/>
      <c r="K237" s="218"/>
      <c r="L237" s="223"/>
      <c r="M237" s="224"/>
      <c r="N237" s="225"/>
      <c r="O237" s="225"/>
      <c r="P237" s="225"/>
      <c r="Q237" s="225"/>
      <c r="R237" s="225"/>
      <c r="S237" s="225"/>
      <c r="T237" s="226"/>
      <c r="AT237" s="227" t="s">
        <v>173</v>
      </c>
      <c r="AU237" s="227" t="s">
        <v>83</v>
      </c>
      <c r="AV237" s="12" t="s">
        <v>81</v>
      </c>
      <c r="AW237" s="12" t="s">
        <v>37</v>
      </c>
      <c r="AX237" s="12" t="s">
        <v>74</v>
      </c>
      <c r="AY237" s="227" t="s">
        <v>151</v>
      </c>
    </row>
    <row r="238" spans="2:65" s="12" customFormat="1">
      <c r="B238" s="217"/>
      <c r="C238" s="218"/>
      <c r="D238" s="219" t="s">
        <v>173</v>
      </c>
      <c r="E238" s="220" t="s">
        <v>21</v>
      </c>
      <c r="F238" s="221" t="s">
        <v>263</v>
      </c>
      <c r="G238" s="218"/>
      <c r="H238" s="220" t="s">
        <v>21</v>
      </c>
      <c r="I238" s="222"/>
      <c r="J238" s="218"/>
      <c r="K238" s="218"/>
      <c r="L238" s="223"/>
      <c r="M238" s="224"/>
      <c r="N238" s="225"/>
      <c r="O238" s="225"/>
      <c r="P238" s="225"/>
      <c r="Q238" s="225"/>
      <c r="R238" s="225"/>
      <c r="S238" s="225"/>
      <c r="T238" s="226"/>
      <c r="AT238" s="227" t="s">
        <v>173</v>
      </c>
      <c r="AU238" s="227" t="s">
        <v>83</v>
      </c>
      <c r="AV238" s="12" t="s">
        <v>81</v>
      </c>
      <c r="AW238" s="12" t="s">
        <v>37</v>
      </c>
      <c r="AX238" s="12" t="s">
        <v>74</v>
      </c>
      <c r="AY238" s="227" t="s">
        <v>151</v>
      </c>
    </row>
    <row r="239" spans="2:65" s="12" customFormat="1">
      <c r="B239" s="217"/>
      <c r="C239" s="218"/>
      <c r="D239" s="219" t="s">
        <v>173</v>
      </c>
      <c r="E239" s="220" t="s">
        <v>21</v>
      </c>
      <c r="F239" s="221" t="s">
        <v>177</v>
      </c>
      <c r="G239" s="218"/>
      <c r="H239" s="220" t="s">
        <v>21</v>
      </c>
      <c r="I239" s="222"/>
      <c r="J239" s="218"/>
      <c r="K239" s="218"/>
      <c r="L239" s="223"/>
      <c r="M239" s="224"/>
      <c r="N239" s="225"/>
      <c r="O239" s="225"/>
      <c r="P239" s="225"/>
      <c r="Q239" s="225"/>
      <c r="R239" s="225"/>
      <c r="S239" s="225"/>
      <c r="T239" s="226"/>
      <c r="AT239" s="227" t="s">
        <v>173</v>
      </c>
      <c r="AU239" s="227" t="s">
        <v>83</v>
      </c>
      <c r="AV239" s="12" t="s">
        <v>81</v>
      </c>
      <c r="AW239" s="12" t="s">
        <v>37</v>
      </c>
      <c r="AX239" s="12" t="s">
        <v>74</v>
      </c>
      <c r="AY239" s="227" t="s">
        <v>151</v>
      </c>
    </row>
    <row r="240" spans="2:65" s="13" customFormat="1">
      <c r="B240" s="228"/>
      <c r="C240" s="229"/>
      <c r="D240" s="219" t="s">
        <v>173</v>
      </c>
      <c r="E240" s="230" t="s">
        <v>21</v>
      </c>
      <c r="F240" s="231" t="s">
        <v>109</v>
      </c>
      <c r="G240" s="229"/>
      <c r="H240" s="232">
        <v>262</v>
      </c>
      <c r="I240" s="233"/>
      <c r="J240" s="229"/>
      <c r="K240" s="229"/>
      <c r="L240" s="234"/>
      <c r="M240" s="235"/>
      <c r="N240" s="236"/>
      <c r="O240" s="236"/>
      <c r="P240" s="236"/>
      <c r="Q240" s="236"/>
      <c r="R240" s="236"/>
      <c r="S240" s="236"/>
      <c r="T240" s="237"/>
      <c r="AT240" s="238" t="s">
        <v>173</v>
      </c>
      <c r="AU240" s="238" t="s">
        <v>83</v>
      </c>
      <c r="AV240" s="13" t="s">
        <v>83</v>
      </c>
      <c r="AW240" s="13" t="s">
        <v>37</v>
      </c>
      <c r="AX240" s="13" t="s">
        <v>74</v>
      </c>
      <c r="AY240" s="238" t="s">
        <v>151</v>
      </c>
    </row>
    <row r="241" spans="2:65" s="14" customFormat="1">
      <c r="B241" s="239"/>
      <c r="C241" s="240"/>
      <c r="D241" s="219" t="s">
        <v>173</v>
      </c>
      <c r="E241" s="241" t="s">
        <v>21</v>
      </c>
      <c r="F241" s="242" t="s">
        <v>178</v>
      </c>
      <c r="G241" s="240"/>
      <c r="H241" s="243">
        <v>262</v>
      </c>
      <c r="I241" s="244"/>
      <c r="J241" s="240"/>
      <c r="K241" s="240"/>
      <c r="L241" s="245"/>
      <c r="M241" s="246"/>
      <c r="N241" s="247"/>
      <c r="O241" s="247"/>
      <c r="P241" s="247"/>
      <c r="Q241" s="247"/>
      <c r="R241" s="247"/>
      <c r="S241" s="247"/>
      <c r="T241" s="248"/>
      <c r="AT241" s="249" t="s">
        <v>173</v>
      </c>
      <c r="AU241" s="249" t="s">
        <v>83</v>
      </c>
      <c r="AV241" s="14" t="s">
        <v>161</v>
      </c>
      <c r="AW241" s="14" t="s">
        <v>37</v>
      </c>
      <c r="AX241" s="14" t="s">
        <v>74</v>
      </c>
      <c r="AY241" s="249" t="s">
        <v>151</v>
      </c>
    </row>
    <row r="242" spans="2:65" s="15" customFormat="1">
      <c r="B242" s="250"/>
      <c r="C242" s="251"/>
      <c r="D242" s="219" t="s">
        <v>173</v>
      </c>
      <c r="E242" s="252" t="s">
        <v>108</v>
      </c>
      <c r="F242" s="253" t="s">
        <v>179</v>
      </c>
      <c r="G242" s="251"/>
      <c r="H242" s="254">
        <v>262</v>
      </c>
      <c r="I242" s="255"/>
      <c r="J242" s="251"/>
      <c r="K242" s="251"/>
      <c r="L242" s="256"/>
      <c r="M242" s="257"/>
      <c r="N242" s="258"/>
      <c r="O242" s="258"/>
      <c r="P242" s="258"/>
      <c r="Q242" s="258"/>
      <c r="R242" s="258"/>
      <c r="S242" s="258"/>
      <c r="T242" s="259"/>
      <c r="AT242" s="260" t="s">
        <v>173</v>
      </c>
      <c r="AU242" s="260" t="s">
        <v>83</v>
      </c>
      <c r="AV242" s="15" t="s">
        <v>160</v>
      </c>
      <c r="AW242" s="15" t="s">
        <v>37</v>
      </c>
      <c r="AX242" s="15" t="s">
        <v>74</v>
      </c>
      <c r="AY242" s="260" t="s">
        <v>151</v>
      </c>
    </row>
    <row r="243" spans="2:65" s="13" customFormat="1">
      <c r="B243" s="228"/>
      <c r="C243" s="229"/>
      <c r="D243" s="219" t="s">
        <v>173</v>
      </c>
      <c r="E243" s="230" t="s">
        <v>21</v>
      </c>
      <c r="F243" s="231" t="s">
        <v>278</v>
      </c>
      <c r="G243" s="229"/>
      <c r="H243" s="232">
        <v>288.2</v>
      </c>
      <c r="I243" s="233"/>
      <c r="J243" s="229"/>
      <c r="K243" s="229"/>
      <c r="L243" s="234"/>
      <c r="M243" s="235"/>
      <c r="N243" s="236"/>
      <c r="O243" s="236"/>
      <c r="P243" s="236"/>
      <c r="Q243" s="236"/>
      <c r="R243" s="236"/>
      <c r="S243" s="236"/>
      <c r="T243" s="237"/>
      <c r="AT243" s="238" t="s">
        <v>173</v>
      </c>
      <c r="AU243" s="238" t="s">
        <v>83</v>
      </c>
      <c r="AV243" s="13" t="s">
        <v>83</v>
      </c>
      <c r="AW243" s="13" t="s">
        <v>37</v>
      </c>
      <c r="AX243" s="13" t="s">
        <v>81</v>
      </c>
      <c r="AY243" s="238" t="s">
        <v>151</v>
      </c>
    </row>
    <row r="244" spans="2:65" s="1" customFormat="1" ht="16.5" customHeight="1">
      <c r="B244" s="42"/>
      <c r="C244" s="205" t="s">
        <v>279</v>
      </c>
      <c r="D244" s="205" t="s">
        <v>156</v>
      </c>
      <c r="E244" s="206" t="s">
        <v>280</v>
      </c>
      <c r="F244" s="207" t="s">
        <v>281</v>
      </c>
      <c r="G244" s="208" t="s">
        <v>186</v>
      </c>
      <c r="H244" s="209">
        <v>372</v>
      </c>
      <c r="I244" s="210"/>
      <c r="J244" s="211">
        <f>ROUND(I244*H244,2)</f>
        <v>0</v>
      </c>
      <c r="K244" s="207" t="s">
        <v>21</v>
      </c>
      <c r="L244" s="62"/>
      <c r="M244" s="212" t="s">
        <v>21</v>
      </c>
      <c r="N244" s="213" t="s">
        <v>45</v>
      </c>
      <c r="O244" s="43"/>
      <c r="P244" s="214">
        <f>O244*H244</f>
        <v>0</v>
      </c>
      <c r="Q244" s="214">
        <v>1E-3</v>
      </c>
      <c r="R244" s="214">
        <f>Q244*H244</f>
        <v>0.372</v>
      </c>
      <c r="S244" s="214">
        <v>0</v>
      </c>
      <c r="T244" s="215">
        <f>S244*H244</f>
        <v>0</v>
      </c>
      <c r="AR244" s="25" t="s">
        <v>171</v>
      </c>
      <c r="AT244" s="25" t="s">
        <v>156</v>
      </c>
      <c r="AU244" s="25" t="s">
        <v>83</v>
      </c>
      <c r="AY244" s="25" t="s">
        <v>151</v>
      </c>
      <c r="BE244" s="216">
        <f>IF(N244="základní",J244,0)</f>
        <v>0</v>
      </c>
      <c r="BF244" s="216">
        <f>IF(N244="snížená",J244,0)</f>
        <v>0</v>
      </c>
      <c r="BG244" s="216">
        <f>IF(N244="zákl. přenesená",J244,0)</f>
        <v>0</v>
      </c>
      <c r="BH244" s="216">
        <f>IF(N244="sníž. přenesená",J244,0)</f>
        <v>0</v>
      </c>
      <c r="BI244" s="216">
        <f>IF(N244="nulová",J244,0)</f>
        <v>0</v>
      </c>
      <c r="BJ244" s="25" t="s">
        <v>81</v>
      </c>
      <c r="BK244" s="216">
        <f>ROUND(I244*H244,2)</f>
        <v>0</v>
      </c>
      <c r="BL244" s="25" t="s">
        <v>171</v>
      </c>
      <c r="BM244" s="25" t="s">
        <v>282</v>
      </c>
    </row>
    <row r="245" spans="2:65" s="12" customFormat="1">
      <c r="B245" s="217"/>
      <c r="C245" s="218"/>
      <c r="D245" s="219" t="s">
        <v>173</v>
      </c>
      <c r="E245" s="220" t="s">
        <v>21</v>
      </c>
      <c r="F245" s="221" t="s">
        <v>283</v>
      </c>
      <c r="G245" s="218"/>
      <c r="H245" s="220" t="s">
        <v>21</v>
      </c>
      <c r="I245" s="222"/>
      <c r="J245" s="218"/>
      <c r="K245" s="218"/>
      <c r="L245" s="223"/>
      <c r="M245" s="224"/>
      <c r="N245" s="225"/>
      <c r="O245" s="225"/>
      <c r="P245" s="225"/>
      <c r="Q245" s="225"/>
      <c r="R245" s="225"/>
      <c r="S245" s="225"/>
      <c r="T245" s="226"/>
      <c r="AT245" s="227" t="s">
        <v>173</v>
      </c>
      <c r="AU245" s="227" t="s">
        <v>83</v>
      </c>
      <c r="AV245" s="12" t="s">
        <v>81</v>
      </c>
      <c r="AW245" s="12" t="s">
        <v>37</v>
      </c>
      <c r="AX245" s="12" t="s">
        <v>74</v>
      </c>
      <c r="AY245" s="227" t="s">
        <v>151</v>
      </c>
    </row>
    <row r="246" spans="2:65" s="13" customFormat="1">
      <c r="B246" s="228"/>
      <c r="C246" s="229"/>
      <c r="D246" s="219" t="s">
        <v>173</v>
      </c>
      <c r="E246" s="230" t="s">
        <v>21</v>
      </c>
      <c r="F246" s="231" t="s">
        <v>21</v>
      </c>
      <c r="G246" s="229"/>
      <c r="H246" s="232">
        <v>0</v>
      </c>
      <c r="I246" s="233"/>
      <c r="J246" s="229"/>
      <c r="K246" s="229"/>
      <c r="L246" s="234"/>
      <c r="M246" s="235"/>
      <c r="N246" s="236"/>
      <c r="O246" s="236"/>
      <c r="P246" s="236"/>
      <c r="Q246" s="236"/>
      <c r="R246" s="236"/>
      <c r="S246" s="236"/>
      <c r="T246" s="237"/>
      <c r="AT246" s="238" t="s">
        <v>173</v>
      </c>
      <c r="AU246" s="238" t="s">
        <v>83</v>
      </c>
      <c r="AV246" s="13" t="s">
        <v>83</v>
      </c>
      <c r="AW246" s="13" t="s">
        <v>37</v>
      </c>
      <c r="AX246" s="13" t="s">
        <v>74</v>
      </c>
      <c r="AY246" s="238" t="s">
        <v>151</v>
      </c>
    </row>
    <row r="247" spans="2:65" s="12" customFormat="1">
      <c r="B247" s="217"/>
      <c r="C247" s="218"/>
      <c r="D247" s="219" t="s">
        <v>173</v>
      </c>
      <c r="E247" s="220" t="s">
        <v>21</v>
      </c>
      <c r="F247" s="221" t="s">
        <v>175</v>
      </c>
      <c r="G247" s="218"/>
      <c r="H247" s="220" t="s">
        <v>21</v>
      </c>
      <c r="I247" s="222"/>
      <c r="J247" s="218"/>
      <c r="K247" s="218"/>
      <c r="L247" s="223"/>
      <c r="M247" s="224"/>
      <c r="N247" s="225"/>
      <c r="O247" s="225"/>
      <c r="P247" s="225"/>
      <c r="Q247" s="225"/>
      <c r="R247" s="225"/>
      <c r="S247" s="225"/>
      <c r="T247" s="226"/>
      <c r="AT247" s="227" t="s">
        <v>173</v>
      </c>
      <c r="AU247" s="227" t="s">
        <v>83</v>
      </c>
      <c r="AV247" s="12" t="s">
        <v>81</v>
      </c>
      <c r="AW247" s="12" t="s">
        <v>37</v>
      </c>
      <c r="AX247" s="12" t="s">
        <v>74</v>
      </c>
      <c r="AY247" s="227" t="s">
        <v>151</v>
      </c>
    </row>
    <row r="248" spans="2:65" s="12" customFormat="1">
      <c r="B248" s="217"/>
      <c r="C248" s="218"/>
      <c r="D248" s="219" t="s">
        <v>173</v>
      </c>
      <c r="E248" s="220" t="s">
        <v>21</v>
      </c>
      <c r="F248" s="221" t="s">
        <v>263</v>
      </c>
      <c r="G248" s="218"/>
      <c r="H248" s="220" t="s">
        <v>21</v>
      </c>
      <c r="I248" s="222"/>
      <c r="J248" s="218"/>
      <c r="K248" s="218"/>
      <c r="L248" s="223"/>
      <c r="M248" s="224"/>
      <c r="N248" s="225"/>
      <c r="O248" s="225"/>
      <c r="P248" s="225"/>
      <c r="Q248" s="225"/>
      <c r="R248" s="225"/>
      <c r="S248" s="225"/>
      <c r="T248" s="226"/>
      <c r="AT248" s="227" t="s">
        <v>173</v>
      </c>
      <c r="AU248" s="227" t="s">
        <v>83</v>
      </c>
      <c r="AV248" s="12" t="s">
        <v>81</v>
      </c>
      <c r="AW248" s="12" t="s">
        <v>37</v>
      </c>
      <c r="AX248" s="12" t="s">
        <v>74</v>
      </c>
      <c r="AY248" s="227" t="s">
        <v>151</v>
      </c>
    </row>
    <row r="249" spans="2:65" s="12" customFormat="1">
      <c r="B249" s="217"/>
      <c r="C249" s="218"/>
      <c r="D249" s="219" t="s">
        <v>173</v>
      </c>
      <c r="E249" s="220" t="s">
        <v>21</v>
      </c>
      <c r="F249" s="221" t="s">
        <v>177</v>
      </c>
      <c r="G249" s="218"/>
      <c r="H249" s="220" t="s">
        <v>21</v>
      </c>
      <c r="I249" s="222"/>
      <c r="J249" s="218"/>
      <c r="K249" s="218"/>
      <c r="L249" s="223"/>
      <c r="M249" s="224"/>
      <c r="N249" s="225"/>
      <c r="O249" s="225"/>
      <c r="P249" s="225"/>
      <c r="Q249" s="225"/>
      <c r="R249" s="225"/>
      <c r="S249" s="225"/>
      <c r="T249" s="226"/>
      <c r="AT249" s="227" t="s">
        <v>173</v>
      </c>
      <c r="AU249" s="227" t="s">
        <v>83</v>
      </c>
      <c r="AV249" s="12" t="s">
        <v>81</v>
      </c>
      <c r="AW249" s="12" t="s">
        <v>37</v>
      </c>
      <c r="AX249" s="12" t="s">
        <v>74</v>
      </c>
      <c r="AY249" s="227" t="s">
        <v>151</v>
      </c>
    </row>
    <row r="250" spans="2:65" s="13" customFormat="1">
      <c r="B250" s="228"/>
      <c r="C250" s="229"/>
      <c r="D250" s="219" t="s">
        <v>173</v>
      </c>
      <c r="E250" s="230" t="s">
        <v>21</v>
      </c>
      <c r="F250" s="231" t="s">
        <v>284</v>
      </c>
      <c r="G250" s="229"/>
      <c r="H250" s="232">
        <v>372</v>
      </c>
      <c r="I250" s="233"/>
      <c r="J250" s="229"/>
      <c r="K250" s="229"/>
      <c r="L250" s="234"/>
      <c r="M250" s="235"/>
      <c r="N250" s="236"/>
      <c r="O250" s="236"/>
      <c r="P250" s="236"/>
      <c r="Q250" s="236"/>
      <c r="R250" s="236"/>
      <c r="S250" s="236"/>
      <c r="T250" s="237"/>
      <c r="AT250" s="238" t="s">
        <v>173</v>
      </c>
      <c r="AU250" s="238" t="s">
        <v>83</v>
      </c>
      <c r="AV250" s="13" t="s">
        <v>83</v>
      </c>
      <c r="AW250" s="13" t="s">
        <v>37</v>
      </c>
      <c r="AX250" s="13" t="s">
        <v>74</v>
      </c>
      <c r="AY250" s="238" t="s">
        <v>151</v>
      </c>
    </row>
    <row r="251" spans="2:65" s="14" customFormat="1">
      <c r="B251" s="239"/>
      <c r="C251" s="240"/>
      <c r="D251" s="219" t="s">
        <v>173</v>
      </c>
      <c r="E251" s="241" t="s">
        <v>21</v>
      </c>
      <c r="F251" s="242" t="s">
        <v>178</v>
      </c>
      <c r="G251" s="240"/>
      <c r="H251" s="243">
        <v>372</v>
      </c>
      <c r="I251" s="244"/>
      <c r="J251" s="240"/>
      <c r="K251" s="240"/>
      <c r="L251" s="245"/>
      <c r="M251" s="246"/>
      <c r="N251" s="247"/>
      <c r="O251" s="247"/>
      <c r="P251" s="247"/>
      <c r="Q251" s="247"/>
      <c r="R251" s="247"/>
      <c r="S251" s="247"/>
      <c r="T251" s="248"/>
      <c r="AT251" s="249" t="s">
        <v>173</v>
      </c>
      <c r="AU251" s="249" t="s">
        <v>83</v>
      </c>
      <c r="AV251" s="14" t="s">
        <v>161</v>
      </c>
      <c r="AW251" s="14" t="s">
        <v>37</v>
      </c>
      <c r="AX251" s="14" t="s">
        <v>74</v>
      </c>
      <c r="AY251" s="249" t="s">
        <v>151</v>
      </c>
    </row>
    <row r="252" spans="2:65" s="15" customFormat="1">
      <c r="B252" s="250"/>
      <c r="C252" s="251"/>
      <c r="D252" s="219" t="s">
        <v>173</v>
      </c>
      <c r="E252" s="252" t="s">
        <v>101</v>
      </c>
      <c r="F252" s="253" t="s">
        <v>179</v>
      </c>
      <c r="G252" s="251"/>
      <c r="H252" s="254">
        <v>372</v>
      </c>
      <c r="I252" s="255"/>
      <c r="J252" s="251"/>
      <c r="K252" s="251"/>
      <c r="L252" s="256"/>
      <c r="M252" s="257"/>
      <c r="N252" s="258"/>
      <c r="O252" s="258"/>
      <c r="P252" s="258"/>
      <c r="Q252" s="258"/>
      <c r="R252" s="258"/>
      <c r="S252" s="258"/>
      <c r="T252" s="259"/>
      <c r="AT252" s="260" t="s">
        <v>173</v>
      </c>
      <c r="AU252" s="260" t="s">
        <v>83</v>
      </c>
      <c r="AV252" s="15" t="s">
        <v>160</v>
      </c>
      <c r="AW252" s="15" t="s">
        <v>37</v>
      </c>
      <c r="AX252" s="15" t="s">
        <v>81</v>
      </c>
      <c r="AY252" s="260" t="s">
        <v>151</v>
      </c>
    </row>
    <row r="253" spans="2:65" s="1" customFormat="1" ht="16.5" customHeight="1">
      <c r="B253" s="42"/>
      <c r="C253" s="261" t="s">
        <v>285</v>
      </c>
      <c r="D253" s="261" t="s">
        <v>112</v>
      </c>
      <c r="E253" s="262" t="s">
        <v>286</v>
      </c>
      <c r="F253" s="263" t="s">
        <v>287</v>
      </c>
      <c r="G253" s="264" t="s">
        <v>186</v>
      </c>
      <c r="H253" s="265">
        <v>409.2</v>
      </c>
      <c r="I253" s="266"/>
      <c r="J253" s="267">
        <f>ROUND(I253*H253,2)</f>
        <v>0</v>
      </c>
      <c r="K253" s="263" t="s">
        <v>21</v>
      </c>
      <c r="L253" s="268"/>
      <c r="M253" s="269" t="s">
        <v>21</v>
      </c>
      <c r="N253" s="270" t="s">
        <v>45</v>
      </c>
      <c r="O253" s="43"/>
      <c r="P253" s="214">
        <f>O253*H253</f>
        <v>0</v>
      </c>
      <c r="Q253" s="214">
        <v>1.5E-3</v>
      </c>
      <c r="R253" s="214">
        <f>Q253*H253</f>
        <v>0.61380000000000001</v>
      </c>
      <c r="S253" s="214">
        <v>0</v>
      </c>
      <c r="T253" s="215">
        <f>S253*H253</f>
        <v>0</v>
      </c>
      <c r="AR253" s="25" t="s">
        <v>182</v>
      </c>
      <c r="AT253" s="25" t="s">
        <v>112</v>
      </c>
      <c r="AU253" s="25" t="s">
        <v>83</v>
      </c>
      <c r="AY253" s="25" t="s">
        <v>151</v>
      </c>
      <c r="BE253" s="216">
        <f>IF(N253="základní",J253,0)</f>
        <v>0</v>
      </c>
      <c r="BF253" s="216">
        <f>IF(N253="snížená",J253,0)</f>
        <v>0</v>
      </c>
      <c r="BG253" s="216">
        <f>IF(N253="zákl. přenesená",J253,0)</f>
        <v>0</v>
      </c>
      <c r="BH253" s="216">
        <f>IF(N253="sníž. přenesená",J253,0)</f>
        <v>0</v>
      </c>
      <c r="BI253" s="216">
        <f>IF(N253="nulová",J253,0)</f>
        <v>0</v>
      </c>
      <c r="BJ253" s="25" t="s">
        <v>81</v>
      </c>
      <c r="BK253" s="216">
        <f>ROUND(I253*H253,2)</f>
        <v>0</v>
      </c>
      <c r="BL253" s="25" t="s">
        <v>171</v>
      </c>
      <c r="BM253" s="25" t="s">
        <v>288</v>
      </c>
    </row>
    <row r="254" spans="2:65" s="12" customFormat="1">
      <c r="B254" s="217"/>
      <c r="C254" s="218"/>
      <c r="D254" s="219" t="s">
        <v>173</v>
      </c>
      <c r="E254" s="220" t="s">
        <v>21</v>
      </c>
      <c r="F254" s="221" t="s">
        <v>289</v>
      </c>
      <c r="G254" s="218"/>
      <c r="H254" s="220" t="s">
        <v>21</v>
      </c>
      <c r="I254" s="222"/>
      <c r="J254" s="218"/>
      <c r="K254" s="218"/>
      <c r="L254" s="223"/>
      <c r="M254" s="224"/>
      <c r="N254" s="225"/>
      <c r="O254" s="225"/>
      <c r="P254" s="225"/>
      <c r="Q254" s="225"/>
      <c r="R254" s="225"/>
      <c r="S254" s="225"/>
      <c r="T254" s="226"/>
      <c r="AT254" s="227" t="s">
        <v>173</v>
      </c>
      <c r="AU254" s="227" t="s">
        <v>83</v>
      </c>
      <c r="AV254" s="12" t="s">
        <v>81</v>
      </c>
      <c r="AW254" s="12" t="s">
        <v>37</v>
      </c>
      <c r="AX254" s="12" t="s">
        <v>74</v>
      </c>
      <c r="AY254" s="227" t="s">
        <v>151</v>
      </c>
    </row>
    <row r="255" spans="2:65" s="13" customFormat="1">
      <c r="B255" s="228"/>
      <c r="C255" s="229"/>
      <c r="D255" s="219" t="s">
        <v>173</v>
      </c>
      <c r="E255" s="230" t="s">
        <v>21</v>
      </c>
      <c r="F255" s="231" t="s">
        <v>21</v>
      </c>
      <c r="G255" s="229"/>
      <c r="H255" s="232">
        <v>0</v>
      </c>
      <c r="I255" s="233"/>
      <c r="J255" s="229"/>
      <c r="K255" s="229"/>
      <c r="L255" s="234"/>
      <c r="M255" s="235"/>
      <c r="N255" s="236"/>
      <c r="O255" s="236"/>
      <c r="P255" s="236"/>
      <c r="Q255" s="236"/>
      <c r="R255" s="236"/>
      <c r="S255" s="236"/>
      <c r="T255" s="237"/>
      <c r="AT255" s="238" t="s">
        <v>173</v>
      </c>
      <c r="AU255" s="238" t="s">
        <v>83</v>
      </c>
      <c r="AV255" s="13" t="s">
        <v>83</v>
      </c>
      <c r="AW255" s="13" t="s">
        <v>37</v>
      </c>
      <c r="AX255" s="13" t="s">
        <v>74</v>
      </c>
      <c r="AY255" s="238" t="s">
        <v>151</v>
      </c>
    </row>
    <row r="256" spans="2:65" s="12" customFormat="1">
      <c r="B256" s="217"/>
      <c r="C256" s="218"/>
      <c r="D256" s="219" t="s">
        <v>173</v>
      </c>
      <c r="E256" s="220" t="s">
        <v>21</v>
      </c>
      <c r="F256" s="221" t="s">
        <v>283</v>
      </c>
      <c r="G256" s="218"/>
      <c r="H256" s="220" t="s">
        <v>21</v>
      </c>
      <c r="I256" s="222"/>
      <c r="J256" s="218"/>
      <c r="K256" s="218"/>
      <c r="L256" s="223"/>
      <c r="M256" s="224"/>
      <c r="N256" s="225"/>
      <c r="O256" s="225"/>
      <c r="P256" s="225"/>
      <c r="Q256" s="225"/>
      <c r="R256" s="225"/>
      <c r="S256" s="225"/>
      <c r="T256" s="226"/>
      <c r="AT256" s="227" t="s">
        <v>173</v>
      </c>
      <c r="AU256" s="227" t="s">
        <v>83</v>
      </c>
      <c r="AV256" s="12" t="s">
        <v>81</v>
      </c>
      <c r="AW256" s="12" t="s">
        <v>37</v>
      </c>
      <c r="AX256" s="12" t="s">
        <v>74</v>
      </c>
      <c r="AY256" s="227" t="s">
        <v>151</v>
      </c>
    </row>
    <row r="257" spans="2:65" s="13" customFormat="1">
      <c r="B257" s="228"/>
      <c r="C257" s="229"/>
      <c r="D257" s="219" t="s">
        <v>173</v>
      </c>
      <c r="E257" s="230" t="s">
        <v>21</v>
      </c>
      <c r="F257" s="231" t="s">
        <v>290</v>
      </c>
      <c r="G257" s="229"/>
      <c r="H257" s="232">
        <v>409.2</v>
      </c>
      <c r="I257" s="233"/>
      <c r="J257" s="229"/>
      <c r="K257" s="229"/>
      <c r="L257" s="234"/>
      <c r="M257" s="235"/>
      <c r="N257" s="236"/>
      <c r="O257" s="236"/>
      <c r="P257" s="236"/>
      <c r="Q257" s="236"/>
      <c r="R257" s="236"/>
      <c r="S257" s="236"/>
      <c r="T257" s="237"/>
      <c r="AT257" s="238" t="s">
        <v>173</v>
      </c>
      <c r="AU257" s="238" t="s">
        <v>83</v>
      </c>
      <c r="AV257" s="13" t="s">
        <v>83</v>
      </c>
      <c r="AW257" s="13" t="s">
        <v>37</v>
      </c>
      <c r="AX257" s="13" t="s">
        <v>74</v>
      </c>
      <c r="AY257" s="238" t="s">
        <v>151</v>
      </c>
    </row>
    <row r="258" spans="2:65" s="15" customFormat="1">
      <c r="B258" s="250"/>
      <c r="C258" s="251"/>
      <c r="D258" s="219" t="s">
        <v>173</v>
      </c>
      <c r="E258" s="252" t="s">
        <v>21</v>
      </c>
      <c r="F258" s="253" t="s">
        <v>179</v>
      </c>
      <c r="G258" s="251"/>
      <c r="H258" s="254">
        <v>409.2</v>
      </c>
      <c r="I258" s="255"/>
      <c r="J258" s="251"/>
      <c r="K258" s="251"/>
      <c r="L258" s="256"/>
      <c r="M258" s="257"/>
      <c r="N258" s="258"/>
      <c r="O258" s="258"/>
      <c r="P258" s="258"/>
      <c r="Q258" s="258"/>
      <c r="R258" s="258"/>
      <c r="S258" s="258"/>
      <c r="T258" s="259"/>
      <c r="AT258" s="260" t="s">
        <v>173</v>
      </c>
      <c r="AU258" s="260" t="s">
        <v>83</v>
      </c>
      <c r="AV258" s="15" t="s">
        <v>160</v>
      </c>
      <c r="AW258" s="15" t="s">
        <v>37</v>
      </c>
      <c r="AX258" s="15" t="s">
        <v>81</v>
      </c>
      <c r="AY258" s="260" t="s">
        <v>151</v>
      </c>
    </row>
    <row r="259" spans="2:65" s="1" customFormat="1" ht="16.5" customHeight="1">
      <c r="B259" s="42"/>
      <c r="C259" s="261" t="s">
        <v>291</v>
      </c>
      <c r="D259" s="261" t="s">
        <v>112</v>
      </c>
      <c r="E259" s="262" t="s">
        <v>292</v>
      </c>
      <c r="F259" s="263" t="s">
        <v>293</v>
      </c>
      <c r="G259" s="264" t="s">
        <v>169</v>
      </c>
      <c r="H259" s="265">
        <v>70.400000000000006</v>
      </c>
      <c r="I259" s="266"/>
      <c r="J259" s="267">
        <f>ROUND(I259*H259,2)</f>
        <v>0</v>
      </c>
      <c r="K259" s="263" t="s">
        <v>21</v>
      </c>
      <c r="L259" s="268"/>
      <c r="M259" s="269" t="s">
        <v>21</v>
      </c>
      <c r="N259" s="270" t="s">
        <v>45</v>
      </c>
      <c r="O259" s="43"/>
      <c r="P259" s="214">
        <f>O259*H259</f>
        <v>0</v>
      </c>
      <c r="Q259" s="214">
        <v>5.0000000000000001E-3</v>
      </c>
      <c r="R259" s="214">
        <f>Q259*H259</f>
        <v>0.35200000000000004</v>
      </c>
      <c r="S259" s="214">
        <v>0</v>
      </c>
      <c r="T259" s="215">
        <f>S259*H259</f>
        <v>0</v>
      </c>
      <c r="AR259" s="25" t="s">
        <v>182</v>
      </c>
      <c r="AT259" s="25" t="s">
        <v>112</v>
      </c>
      <c r="AU259" s="25" t="s">
        <v>83</v>
      </c>
      <c r="AY259" s="25" t="s">
        <v>151</v>
      </c>
      <c r="BE259" s="216">
        <f>IF(N259="základní",J259,0)</f>
        <v>0</v>
      </c>
      <c r="BF259" s="216">
        <f>IF(N259="snížená",J259,0)</f>
        <v>0</v>
      </c>
      <c r="BG259" s="216">
        <f>IF(N259="zákl. přenesená",J259,0)</f>
        <v>0</v>
      </c>
      <c r="BH259" s="216">
        <f>IF(N259="sníž. přenesená",J259,0)</f>
        <v>0</v>
      </c>
      <c r="BI259" s="216">
        <f>IF(N259="nulová",J259,0)</f>
        <v>0</v>
      </c>
      <c r="BJ259" s="25" t="s">
        <v>81</v>
      </c>
      <c r="BK259" s="216">
        <f>ROUND(I259*H259,2)</f>
        <v>0</v>
      </c>
      <c r="BL259" s="25" t="s">
        <v>171</v>
      </c>
      <c r="BM259" s="25" t="s">
        <v>294</v>
      </c>
    </row>
    <row r="260" spans="2:65" s="12" customFormat="1">
      <c r="B260" s="217"/>
      <c r="C260" s="218"/>
      <c r="D260" s="219" t="s">
        <v>173</v>
      </c>
      <c r="E260" s="220" t="s">
        <v>21</v>
      </c>
      <c r="F260" s="221" t="s">
        <v>295</v>
      </c>
      <c r="G260" s="218"/>
      <c r="H260" s="220" t="s">
        <v>21</v>
      </c>
      <c r="I260" s="222"/>
      <c r="J260" s="218"/>
      <c r="K260" s="218"/>
      <c r="L260" s="223"/>
      <c r="M260" s="224"/>
      <c r="N260" s="225"/>
      <c r="O260" s="225"/>
      <c r="P260" s="225"/>
      <c r="Q260" s="225"/>
      <c r="R260" s="225"/>
      <c r="S260" s="225"/>
      <c r="T260" s="226"/>
      <c r="AT260" s="227" t="s">
        <v>173</v>
      </c>
      <c r="AU260" s="227" t="s">
        <v>83</v>
      </c>
      <c r="AV260" s="12" t="s">
        <v>81</v>
      </c>
      <c r="AW260" s="12" t="s">
        <v>37</v>
      </c>
      <c r="AX260" s="12" t="s">
        <v>74</v>
      </c>
      <c r="AY260" s="227" t="s">
        <v>151</v>
      </c>
    </row>
    <row r="261" spans="2:65" s="13" customFormat="1">
      <c r="B261" s="228"/>
      <c r="C261" s="229"/>
      <c r="D261" s="219" t="s">
        <v>173</v>
      </c>
      <c r="E261" s="230" t="s">
        <v>21</v>
      </c>
      <c r="F261" s="231" t="s">
        <v>21</v>
      </c>
      <c r="G261" s="229"/>
      <c r="H261" s="232">
        <v>0</v>
      </c>
      <c r="I261" s="233"/>
      <c r="J261" s="229"/>
      <c r="K261" s="229"/>
      <c r="L261" s="234"/>
      <c r="M261" s="235"/>
      <c r="N261" s="236"/>
      <c r="O261" s="236"/>
      <c r="P261" s="236"/>
      <c r="Q261" s="236"/>
      <c r="R261" s="236"/>
      <c r="S261" s="236"/>
      <c r="T261" s="237"/>
      <c r="AT261" s="238" t="s">
        <v>173</v>
      </c>
      <c r="AU261" s="238" t="s">
        <v>83</v>
      </c>
      <c r="AV261" s="13" t="s">
        <v>83</v>
      </c>
      <c r="AW261" s="13" t="s">
        <v>37</v>
      </c>
      <c r="AX261" s="13" t="s">
        <v>74</v>
      </c>
      <c r="AY261" s="238" t="s">
        <v>151</v>
      </c>
    </row>
    <row r="262" spans="2:65" s="12" customFormat="1">
      <c r="B262" s="217"/>
      <c r="C262" s="218"/>
      <c r="D262" s="219" t="s">
        <v>173</v>
      </c>
      <c r="E262" s="220" t="s">
        <v>21</v>
      </c>
      <c r="F262" s="221" t="s">
        <v>283</v>
      </c>
      <c r="G262" s="218"/>
      <c r="H262" s="220" t="s">
        <v>21</v>
      </c>
      <c r="I262" s="222"/>
      <c r="J262" s="218"/>
      <c r="K262" s="218"/>
      <c r="L262" s="223"/>
      <c r="M262" s="224"/>
      <c r="N262" s="225"/>
      <c r="O262" s="225"/>
      <c r="P262" s="225"/>
      <c r="Q262" s="225"/>
      <c r="R262" s="225"/>
      <c r="S262" s="225"/>
      <c r="T262" s="226"/>
      <c r="AT262" s="227" t="s">
        <v>173</v>
      </c>
      <c r="AU262" s="227" t="s">
        <v>83</v>
      </c>
      <c r="AV262" s="12" t="s">
        <v>81</v>
      </c>
      <c r="AW262" s="12" t="s">
        <v>37</v>
      </c>
      <c r="AX262" s="12" t="s">
        <v>74</v>
      </c>
      <c r="AY262" s="227" t="s">
        <v>151</v>
      </c>
    </row>
    <row r="263" spans="2:65" s="12" customFormat="1">
      <c r="B263" s="217"/>
      <c r="C263" s="218"/>
      <c r="D263" s="219" t="s">
        <v>173</v>
      </c>
      <c r="E263" s="220" t="s">
        <v>21</v>
      </c>
      <c r="F263" s="221" t="s">
        <v>175</v>
      </c>
      <c r="G263" s="218"/>
      <c r="H263" s="220" t="s">
        <v>21</v>
      </c>
      <c r="I263" s="222"/>
      <c r="J263" s="218"/>
      <c r="K263" s="218"/>
      <c r="L263" s="223"/>
      <c r="M263" s="224"/>
      <c r="N263" s="225"/>
      <c r="O263" s="225"/>
      <c r="P263" s="225"/>
      <c r="Q263" s="225"/>
      <c r="R263" s="225"/>
      <c r="S263" s="225"/>
      <c r="T263" s="226"/>
      <c r="AT263" s="227" t="s">
        <v>173</v>
      </c>
      <c r="AU263" s="227" t="s">
        <v>83</v>
      </c>
      <c r="AV263" s="12" t="s">
        <v>81</v>
      </c>
      <c r="AW263" s="12" t="s">
        <v>37</v>
      </c>
      <c r="AX263" s="12" t="s">
        <v>74</v>
      </c>
      <c r="AY263" s="227" t="s">
        <v>151</v>
      </c>
    </row>
    <row r="264" spans="2:65" s="12" customFormat="1">
      <c r="B264" s="217"/>
      <c r="C264" s="218"/>
      <c r="D264" s="219" t="s">
        <v>173</v>
      </c>
      <c r="E264" s="220" t="s">
        <v>21</v>
      </c>
      <c r="F264" s="221" t="s">
        <v>263</v>
      </c>
      <c r="G264" s="218"/>
      <c r="H264" s="220" t="s">
        <v>21</v>
      </c>
      <c r="I264" s="222"/>
      <c r="J264" s="218"/>
      <c r="K264" s="218"/>
      <c r="L264" s="223"/>
      <c r="M264" s="224"/>
      <c r="N264" s="225"/>
      <c r="O264" s="225"/>
      <c r="P264" s="225"/>
      <c r="Q264" s="225"/>
      <c r="R264" s="225"/>
      <c r="S264" s="225"/>
      <c r="T264" s="226"/>
      <c r="AT264" s="227" t="s">
        <v>173</v>
      </c>
      <c r="AU264" s="227" t="s">
        <v>83</v>
      </c>
      <c r="AV264" s="12" t="s">
        <v>81</v>
      </c>
      <c r="AW264" s="12" t="s">
        <v>37</v>
      </c>
      <c r="AX264" s="12" t="s">
        <v>74</v>
      </c>
      <c r="AY264" s="227" t="s">
        <v>151</v>
      </c>
    </row>
    <row r="265" spans="2:65" s="12" customFormat="1">
      <c r="B265" s="217"/>
      <c r="C265" s="218"/>
      <c r="D265" s="219" t="s">
        <v>173</v>
      </c>
      <c r="E265" s="220" t="s">
        <v>21</v>
      </c>
      <c r="F265" s="221" t="s">
        <v>177</v>
      </c>
      <c r="G265" s="218"/>
      <c r="H265" s="220" t="s">
        <v>21</v>
      </c>
      <c r="I265" s="222"/>
      <c r="J265" s="218"/>
      <c r="K265" s="218"/>
      <c r="L265" s="223"/>
      <c r="M265" s="224"/>
      <c r="N265" s="225"/>
      <c r="O265" s="225"/>
      <c r="P265" s="225"/>
      <c r="Q265" s="225"/>
      <c r="R265" s="225"/>
      <c r="S265" s="225"/>
      <c r="T265" s="226"/>
      <c r="AT265" s="227" t="s">
        <v>173</v>
      </c>
      <c r="AU265" s="227" t="s">
        <v>83</v>
      </c>
      <c r="AV265" s="12" t="s">
        <v>81</v>
      </c>
      <c r="AW265" s="12" t="s">
        <v>37</v>
      </c>
      <c r="AX265" s="12" t="s">
        <v>74</v>
      </c>
      <c r="AY265" s="227" t="s">
        <v>151</v>
      </c>
    </row>
    <row r="266" spans="2:65" s="13" customFormat="1">
      <c r="B266" s="228"/>
      <c r="C266" s="229"/>
      <c r="D266" s="219" t="s">
        <v>173</v>
      </c>
      <c r="E266" s="230" t="s">
        <v>21</v>
      </c>
      <c r="F266" s="231" t="s">
        <v>104</v>
      </c>
      <c r="G266" s="229"/>
      <c r="H266" s="232">
        <v>64</v>
      </c>
      <c r="I266" s="233"/>
      <c r="J266" s="229"/>
      <c r="K266" s="229"/>
      <c r="L266" s="234"/>
      <c r="M266" s="235"/>
      <c r="N266" s="236"/>
      <c r="O266" s="236"/>
      <c r="P266" s="236"/>
      <c r="Q266" s="236"/>
      <c r="R266" s="236"/>
      <c r="S266" s="236"/>
      <c r="T266" s="237"/>
      <c r="AT266" s="238" t="s">
        <v>173</v>
      </c>
      <c r="AU266" s="238" t="s">
        <v>83</v>
      </c>
      <c r="AV266" s="13" t="s">
        <v>83</v>
      </c>
      <c r="AW266" s="13" t="s">
        <v>37</v>
      </c>
      <c r="AX266" s="13" t="s">
        <v>74</v>
      </c>
      <c r="AY266" s="238" t="s">
        <v>151</v>
      </c>
    </row>
    <row r="267" spans="2:65" s="14" customFormat="1">
      <c r="B267" s="239"/>
      <c r="C267" s="240"/>
      <c r="D267" s="219" t="s">
        <v>173</v>
      </c>
      <c r="E267" s="241" t="s">
        <v>21</v>
      </c>
      <c r="F267" s="242" t="s">
        <v>178</v>
      </c>
      <c r="G267" s="240"/>
      <c r="H267" s="243">
        <v>64</v>
      </c>
      <c r="I267" s="244"/>
      <c r="J267" s="240"/>
      <c r="K267" s="240"/>
      <c r="L267" s="245"/>
      <c r="M267" s="246"/>
      <c r="N267" s="247"/>
      <c r="O267" s="247"/>
      <c r="P267" s="247"/>
      <c r="Q267" s="247"/>
      <c r="R267" s="247"/>
      <c r="S267" s="247"/>
      <c r="T267" s="248"/>
      <c r="AT267" s="249" t="s">
        <v>173</v>
      </c>
      <c r="AU267" s="249" t="s">
        <v>83</v>
      </c>
      <c r="AV267" s="14" t="s">
        <v>161</v>
      </c>
      <c r="AW267" s="14" t="s">
        <v>37</v>
      </c>
      <c r="AX267" s="14" t="s">
        <v>74</v>
      </c>
      <c r="AY267" s="249" t="s">
        <v>151</v>
      </c>
    </row>
    <row r="268" spans="2:65" s="15" customFormat="1">
      <c r="B268" s="250"/>
      <c r="C268" s="251"/>
      <c r="D268" s="219" t="s">
        <v>173</v>
      </c>
      <c r="E268" s="252" t="s">
        <v>103</v>
      </c>
      <c r="F268" s="253" t="s">
        <v>179</v>
      </c>
      <c r="G268" s="251"/>
      <c r="H268" s="254">
        <v>64</v>
      </c>
      <c r="I268" s="255"/>
      <c r="J268" s="251"/>
      <c r="K268" s="251"/>
      <c r="L268" s="256"/>
      <c r="M268" s="257"/>
      <c r="N268" s="258"/>
      <c r="O268" s="258"/>
      <c r="P268" s="258"/>
      <c r="Q268" s="258"/>
      <c r="R268" s="258"/>
      <c r="S268" s="258"/>
      <c r="T268" s="259"/>
      <c r="AT268" s="260" t="s">
        <v>173</v>
      </c>
      <c r="AU268" s="260" t="s">
        <v>83</v>
      </c>
      <c r="AV268" s="15" t="s">
        <v>160</v>
      </c>
      <c r="AW268" s="15" t="s">
        <v>37</v>
      </c>
      <c r="AX268" s="15" t="s">
        <v>74</v>
      </c>
      <c r="AY268" s="260" t="s">
        <v>151</v>
      </c>
    </row>
    <row r="269" spans="2:65" s="13" customFormat="1">
      <c r="B269" s="228"/>
      <c r="C269" s="229"/>
      <c r="D269" s="219" t="s">
        <v>173</v>
      </c>
      <c r="E269" s="230" t="s">
        <v>21</v>
      </c>
      <c r="F269" s="231" t="s">
        <v>296</v>
      </c>
      <c r="G269" s="229"/>
      <c r="H269" s="232">
        <v>70.400000000000006</v>
      </c>
      <c r="I269" s="233"/>
      <c r="J269" s="229"/>
      <c r="K269" s="229"/>
      <c r="L269" s="234"/>
      <c r="M269" s="235"/>
      <c r="N269" s="236"/>
      <c r="O269" s="236"/>
      <c r="P269" s="236"/>
      <c r="Q269" s="236"/>
      <c r="R269" s="236"/>
      <c r="S269" s="236"/>
      <c r="T269" s="237"/>
      <c r="AT269" s="238" t="s">
        <v>173</v>
      </c>
      <c r="AU269" s="238" t="s">
        <v>83</v>
      </c>
      <c r="AV269" s="13" t="s">
        <v>83</v>
      </c>
      <c r="AW269" s="13" t="s">
        <v>37</v>
      </c>
      <c r="AX269" s="13" t="s">
        <v>81</v>
      </c>
      <c r="AY269" s="238" t="s">
        <v>151</v>
      </c>
    </row>
    <row r="270" spans="2:65" s="1" customFormat="1" ht="16.5" customHeight="1">
      <c r="B270" s="42"/>
      <c r="C270" s="205" t="s">
        <v>297</v>
      </c>
      <c r="D270" s="205" t="s">
        <v>156</v>
      </c>
      <c r="E270" s="206" t="s">
        <v>298</v>
      </c>
      <c r="F270" s="207" t="s">
        <v>299</v>
      </c>
      <c r="G270" s="208" t="s">
        <v>169</v>
      </c>
      <c r="H270" s="209">
        <v>3</v>
      </c>
      <c r="I270" s="210"/>
      <c r="J270" s="211">
        <f>ROUND(I270*H270,2)</f>
        <v>0</v>
      </c>
      <c r="K270" s="207" t="s">
        <v>21</v>
      </c>
      <c r="L270" s="62"/>
      <c r="M270" s="212" t="s">
        <v>21</v>
      </c>
      <c r="N270" s="213" t="s">
        <v>45</v>
      </c>
      <c r="O270" s="43"/>
      <c r="P270" s="214">
        <f>O270*H270</f>
        <v>0</v>
      </c>
      <c r="Q270" s="214">
        <v>1E-3</v>
      </c>
      <c r="R270" s="214">
        <f>Q270*H270</f>
        <v>3.0000000000000001E-3</v>
      </c>
      <c r="S270" s="214">
        <v>0</v>
      </c>
      <c r="T270" s="215">
        <f>S270*H270</f>
        <v>0</v>
      </c>
      <c r="AR270" s="25" t="s">
        <v>171</v>
      </c>
      <c r="AT270" s="25" t="s">
        <v>156</v>
      </c>
      <c r="AU270" s="25" t="s">
        <v>83</v>
      </c>
      <c r="AY270" s="25" t="s">
        <v>151</v>
      </c>
      <c r="BE270" s="216">
        <f>IF(N270="základní",J270,0)</f>
        <v>0</v>
      </c>
      <c r="BF270" s="216">
        <f>IF(N270="snížená",J270,0)</f>
        <v>0</v>
      </c>
      <c r="BG270" s="216">
        <f>IF(N270="zákl. přenesená",J270,0)</f>
        <v>0</v>
      </c>
      <c r="BH270" s="216">
        <f>IF(N270="sníž. přenesená",J270,0)</f>
        <v>0</v>
      </c>
      <c r="BI270" s="216">
        <f>IF(N270="nulová",J270,0)</f>
        <v>0</v>
      </c>
      <c r="BJ270" s="25" t="s">
        <v>81</v>
      </c>
      <c r="BK270" s="216">
        <f>ROUND(I270*H270,2)</f>
        <v>0</v>
      </c>
      <c r="BL270" s="25" t="s">
        <v>171</v>
      </c>
      <c r="BM270" s="25" t="s">
        <v>300</v>
      </c>
    </row>
    <row r="271" spans="2:65" s="12" customFormat="1">
      <c r="B271" s="217"/>
      <c r="C271" s="218"/>
      <c r="D271" s="219" t="s">
        <v>173</v>
      </c>
      <c r="E271" s="220" t="s">
        <v>21</v>
      </c>
      <c r="F271" s="221" t="s">
        <v>301</v>
      </c>
      <c r="G271" s="218"/>
      <c r="H271" s="220" t="s">
        <v>21</v>
      </c>
      <c r="I271" s="222"/>
      <c r="J271" s="218"/>
      <c r="K271" s="218"/>
      <c r="L271" s="223"/>
      <c r="M271" s="224"/>
      <c r="N271" s="225"/>
      <c r="O271" s="225"/>
      <c r="P271" s="225"/>
      <c r="Q271" s="225"/>
      <c r="R271" s="225"/>
      <c r="S271" s="225"/>
      <c r="T271" s="226"/>
      <c r="AT271" s="227" t="s">
        <v>173</v>
      </c>
      <c r="AU271" s="227" t="s">
        <v>83</v>
      </c>
      <c r="AV271" s="12" t="s">
        <v>81</v>
      </c>
      <c r="AW271" s="12" t="s">
        <v>37</v>
      </c>
      <c r="AX271" s="12" t="s">
        <v>74</v>
      </c>
      <c r="AY271" s="227" t="s">
        <v>151</v>
      </c>
    </row>
    <row r="272" spans="2:65" s="13" customFormat="1">
      <c r="B272" s="228"/>
      <c r="C272" s="229"/>
      <c r="D272" s="219" t="s">
        <v>173</v>
      </c>
      <c r="E272" s="230" t="s">
        <v>21</v>
      </c>
      <c r="F272" s="231" t="s">
        <v>21</v>
      </c>
      <c r="G272" s="229"/>
      <c r="H272" s="232">
        <v>0</v>
      </c>
      <c r="I272" s="233"/>
      <c r="J272" s="229"/>
      <c r="K272" s="229"/>
      <c r="L272" s="234"/>
      <c r="M272" s="235"/>
      <c r="N272" s="236"/>
      <c r="O272" s="236"/>
      <c r="P272" s="236"/>
      <c r="Q272" s="236"/>
      <c r="R272" s="236"/>
      <c r="S272" s="236"/>
      <c r="T272" s="237"/>
      <c r="AT272" s="238" t="s">
        <v>173</v>
      </c>
      <c r="AU272" s="238" t="s">
        <v>83</v>
      </c>
      <c r="AV272" s="13" t="s">
        <v>83</v>
      </c>
      <c r="AW272" s="13" t="s">
        <v>37</v>
      </c>
      <c r="AX272" s="13" t="s">
        <v>74</v>
      </c>
      <c r="AY272" s="238" t="s">
        <v>151</v>
      </c>
    </row>
    <row r="273" spans="2:65" s="12" customFormat="1">
      <c r="B273" s="217"/>
      <c r="C273" s="218"/>
      <c r="D273" s="219" t="s">
        <v>173</v>
      </c>
      <c r="E273" s="220" t="s">
        <v>21</v>
      </c>
      <c r="F273" s="221" t="s">
        <v>175</v>
      </c>
      <c r="G273" s="218"/>
      <c r="H273" s="220" t="s">
        <v>21</v>
      </c>
      <c r="I273" s="222"/>
      <c r="J273" s="218"/>
      <c r="K273" s="218"/>
      <c r="L273" s="223"/>
      <c r="M273" s="224"/>
      <c r="N273" s="225"/>
      <c r="O273" s="225"/>
      <c r="P273" s="225"/>
      <c r="Q273" s="225"/>
      <c r="R273" s="225"/>
      <c r="S273" s="225"/>
      <c r="T273" s="226"/>
      <c r="AT273" s="227" t="s">
        <v>173</v>
      </c>
      <c r="AU273" s="227" t="s">
        <v>83</v>
      </c>
      <c r="AV273" s="12" t="s">
        <v>81</v>
      </c>
      <c r="AW273" s="12" t="s">
        <v>37</v>
      </c>
      <c r="AX273" s="12" t="s">
        <v>74</v>
      </c>
      <c r="AY273" s="227" t="s">
        <v>151</v>
      </c>
    </row>
    <row r="274" spans="2:65" s="12" customFormat="1">
      <c r="B274" s="217"/>
      <c r="C274" s="218"/>
      <c r="D274" s="219" t="s">
        <v>173</v>
      </c>
      <c r="E274" s="220" t="s">
        <v>21</v>
      </c>
      <c r="F274" s="221" t="s">
        <v>176</v>
      </c>
      <c r="G274" s="218"/>
      <c r="H274" s="220" t="s">
        <v>21</v>
      </c>
      <c r="I274" s="222"/>
      <c r="J274" s="218"/>
      <c r="K274" s="218"/>
      <c r="L274" s="223"/>
      <c r="M274" s="224"/>
      <c r="N274" s="225"/>
      <c r="O274" s="225"/>
      <c r="P274" s="225"/>
      <c r="Q274" s="225"/>
      <c r="R274" s="225"/>
      <c r="S274" s="225"/>
      <c r="T274" s="226"/>
      <c r="AT274" s="227" t="s">
        <v>173</v>
      </c>
      <c r="AU274" s="227" t="s">
        <v>83</v>
      </c>
      <c r="AV274" s="12" t="s">
        <v>81</v>
      </c>
      <c r="AW274" s="12" t="s">
        <v>37</v>
      </c>
      <c r="AX274" s="12" t="s">
        <v>74</v>
      </c>
      <c r="AY274" s="227" t="s">
        <v>151</v>
      </c>
    </row>
    <row r="275" spans="2:65" s="12" customFormat="1">
      <c r="B275" s="217"/>
      <c r="C275" s="218"/>
      <c r="D275" s="219" t="s">
        <v>173</v>
      </c>
      <c r="E275" s="220" t="s">
        <v>21</v>
      </c>
      <c r="F275" s="221" t="s">
        <v>177</v>
      </c>
      <c r="G275" s="218"/>
      <c r="H275" s="220" t="s">
        <v>21</v>
      </c>
      <c r="I275" s="222"/>
      <c r="J275" s="218"/>
      <c r="K275" s="218"/>
      <c r="L275" s="223"/>
      <c r="M275" s="224"/>
      <c r="N275" s="225"/>
      <c r="O275" s="225"/>
      <c r="P275" s="225"/>
      <c r="Q275" s="225"/>
      <c r="R275" s="225"/>
      <c r="S275" s="225"/>
      <c r="T275" s="226"/>
      <c r="AT275" s="227" t="s">
        <v>173</v>
      </c>
      <c r="AU275" s="227" t="s">
        <v>83</v>
      </c>
      <c r="AV275" s="12" t="s">
        <v>81</v>
      </c>
      <c r="AW275" s="12" t="s">
        <v>37</v>
      </c>
      <c r="AX275" s="12" t="s">
        <v>74</v>
      </c>
      <c r="AY275" s="227" t="s">
        <v>151</v>
      </c>
    </row>
    <row r="276" spans="2:65" s="13" customFormat="1">
      <c r="B276" s="228"/>
      <c r="C276" s="229"/>
      <c r="D276" s="219" t="s">
        <v>173</v>
      </c>
      <c r="E276" s="230" t="s">
        <v>21</v>
      </c>
      <c r="F276" s="231" t="s">
        <v>161</v>
      </c>
      <c r="G276" s="229"/>
      <c r="H276" s="232">
        <v>3</v>
      </c>
      <c r="I276" s="233"/>
      <c r="J276" s="229"/>
      <c r="K276" s="229"/>
      <c r="L276" s="234"/>
      <c r="M276" s="235"/>
      <c r="N276" s="236"/>
      <c r="O276" s="236"/>
      <c r="P276" s="236"/>
      <c r="Q276" s="236"/>
      <c r="R276" s="236"/>
      <c r="S276" s="236"/>
      <c r="T276" s="237"/>
      <c r="AT276" s="238" t="s">
        <v>173</v>
      </c>
      <c r="AU276" s="238" t="s">
        <v>83</v>
      </c>
      <c r="AV276" s="13" t="s">
        <v>83</v>
      </c>
      <c r="AW276" s="13" t="s">
        <v>37</v>
      </c>
      <c r="AX276" s="13" t="s">
        <v>74</v>
      </c>
      <c r="AY276" s="238" t="s">
        <v>151</v>
      </c>
    </row>
    <row r="277" spans="2:65" s="14" customFormat="1">
      <c r="B277" s="239"/>
      <c r="C277" s="240"/>
      <c r="D277" s="219" t="s">
        <v>173</v>
      </c>
      <c r="E277" s="241" t="s">
        <v>21</v>
      </c>
      <c r="F277" s="242" t="s">
        <v>178</v>
      </c>
      <c r="G277" s="240"/>
      <c r="H277" s="243">
        <v>3</v>
      </c>
      <c r="I277" s="244"/>
      <c r="J277" s="240"/>
      <c r="K277" s="240"/>
      <c r="L277" s="245"/>
      <c r="M277" s="246"/>
      <c r="N277" s="247"/>
      <c r="O277" s="247"/>
      <c r="P277" s="247"/>
      <c r="Q277" s="247"/>
      <c r="R277" s="247"/>
      <c r="S277" s="247"/>
      <c r="T277" s="248"/>
      <c r="AT277" s="249" t="s">
        <v>173</v>
      </c>
      <c r="AU277" s="249" t="s">
        <v>83</v>
      </c>
      <c r="AV277" s="14" t="s">
        <v>161</v>
      </c>
      <c r="AW277" s="14" t="s">
        <v>37</v>
      </c>
      <c r="AX277" s="14" t="s">
        <v>74</v>
      </c>
      <c r="AY277" s="249" t="s">
        <v>151</v>
      </c>
    </row>
    <row r="278" spans="2:65" s="15" customFormat="1">
      <c r="B278" s="250"/>
      <c r="C278" s="251"/>
      <c r="D278" s="219" t="s">
        <v>173</v>
      </c>
      <c r="E278" s="252" t="s">
        <v>21</v>
      </c>
      <c r="F278" s="253" t="s">
        <v>179</v>
      </c>
      <c r="G278" s="251"/>
      <c r="H278" s="254">
        <v>3</v>
      </c>
      <c r="I278" s="255"/>
      <c r="J278" s="251"/>
      <c r="K278" s="251"/>
      <c r="L278" s="256"/>
      <c r="M278" s="257"/>
      <c r="N278" s="258"/>
      <c r="O278" s="258"/>
      <c r="P278" s="258"/>
      <c r="Q278" s="258"/>
      <c r="R278" s="258"/>
      <c r="S278" s="258"/>
      <c r="T278" s="259"/>
      <c r="AT278" s="260" t="s">
        <v>173</v>
      </c>
      <c r="AU278" s="260" t="s">
        <v>83</v>
      </c>
      <c r="AV278" s="15" t="s">
        <v>160</v>
      </c>
      <c r="AW278" s="15" t="s">
        <v>37</v>
      </c>
      <c r="AX278" s="15" t="s">
        <v>81</v>
      </c>
      <c r="AY278" s="260" t="s">
        <v>151</v>
      </c>
    </row>
    <row r="279" spans="2:65" s="1" customFormat="1" ht="16.5" customHeight="1">
      <c r="B279" s="42"/>
      <c r="C279" s="261" t="s">
        <v>302</v>
      </c>
      <c r="D279" s="261" t="s">
        <v>112</v>
      </c>
      <c r="E279" s="262" t="s">
        <v>303</v>
      </c>
      <c r="F279" s="263" t="s">
        <v>304</v>
      </c>
      <c r="G279" s="264" t="s">
        <v>169</v>
      </c>
      <c r="H279" s="265">
        <v>2</v>
      </c>
      <c r="I279" s="266"/>
      <c r="J279" s="267">
        <f>ROUND(I279*H279,2)</f>
        <v>0</v>
      </c>
      <c r="K279" s="263" t="s">
        <v>21</v>
      </c>
      <c r="L279" s="268"/>
      <c r="M279" s="269" t="s">
        <v>21</v>
      </c>
      <c r="N279" s="270" t="s">
        <v>45</v>
      </c>
      <c r="O279" s="43"/>
      <c r="P279" s="214">
        <f>O279*H279</f>
        <v>0</v>
      </c>
      <c r="Q279" s="214">
        <v>6.5000000000000002E-2</v>
      </c>
      <c r="R279" s="214">
        <f>Q279*H279</f>
        <v>0.13</v>
      </c>
      <c r="S279" s="214">
        <v>0</v>
      </c>
      <c r="T279" s="215">
        <f>S279*H279</f>
        <v>0</v>
      </c>
      <c r="AR279" s="25" t="s">
        <v>182</v>
      </c>
      <c r="AT279" s="25" t="s">
        <v>112</v>
      </c>
      <c r="AU279" s="25" t="s">
        <v>83</v>
      </c>
      <c r="AY279" s="25" t="s">
        <v>151</v>
      </c>
      <c r="BE279" s="216">
        <f>IF(N279="základní",J279,0)</f>
        <v>0</v>
      </c>
      <c r="BF279" s="216">
        <f>IF(N279="snížená",J279,0)</f>
        <v>0</v>
      </c>
      <c r="BG279" s="216">
        <f>IF(N279="zákl. přenesená",J279,0)</f>
        <v>0</v>
      </c>
      <c r="BH279" s="216">
        <f>IF(N279="sníž. přenesená",J279,0)</f>
        <v>0</v>
      </c>
      <c r="BI279" s="216">
        <f>IF(N279="nulová",J279,0)</f>
        <v>0</v>
      </c>
      <c r="BJ279" s="25" t="s">
        <v>81</v>
      </c>
      <c r="BK279" s="216">
        <f>ROUND(I279*H279,2)</f>
        <v>0</v>
      </c>
      <c r="BL279" s="25" t="s">
        <v>171</v>
      </c>
      <c r="BM279" s="25" t="s">
        <v>305</v>
      </c>
    </row>
    <row r="280" spans="2:65" s="12" customFormat="1">
      <c r="B280" s="217"/>
      <c r="C280" s="218"/>
      <c r="D280" s="219" t="s">
        <v>173</v>
      </c>
      <c r="E280" s="220" t="s">
        <v>21</v>
      </c>
      <c r="F280" s="221" t="s">
        <v>306</v>
      </c>
      <c r="G280" s="218"/>
      <c r="H280" s="220" t="s">
        <v>21</v>
      </c>
      <c r="I280" s="222"/>
      <c r="J280" s="218"/>
      <c r="K280" s="218"/>
      <c r="L280" s="223"/>
      <c r="M280" s="224"/>
      <c r="N280" s="225"/>
      <c r="O280" s="225"/>
      <c r="P280" s="225"/>
      <c r="Q280" s="225"/>
      <c r="R280" s="225"/>
      <c r="S280" s="225"/>
      <c r="T280" s="226"/>
      <c r="AT280" s="227" t="s">
        <v>173</v>
      </c>
      <c r="AU280" s="227" t="s">
        <v>83</v>
      </c>
      <c r="AV280" s="12" t="s">
        <v>81</v>
      </c>
      <c r="AW280" s="12" t="s">
        <v>37</v>
      </c>
      <c r="AX280" s="12" t="s">
        <v>74</v>
      </c>
      <c r="AY280" s="227" t="s">
        <v>151</v>
      </c>
    </row>
    <row r="281" spans="2:65" s="13" customFormat="1">
      <c r="B281" s="228"/>
      <c r="C281" s="229"/>
      <c r="D281" s="219" t="s">
        <v>173</v>
      </c>
      <c r="E281" s="230" t="s">
        <v>21</v>
      </c>
      <c r="F281" s="231" t="s">
        <v>21</v>
      </c>
      <c r="G281" s="229"/>
      <c r="H281" s="232">
        <v>0</v>
      </c>
      <c r="I281" s="233"/>
      <c r="J281" s="229"/>
      <c r="K281" s="229"/>
      <c r="L281" s="234"/>
      <c r="M281" s="235"/>
      <c r="N281" s="236"/>
      <c r="O281" s="236"/>
      <c r="P281" s="236"/>
      <c r="Q281" s="236"/>
      <c r="R281" s="236"/>
      <c r="S281" s="236"/>
      <c r="T281" s="237"/>
      <c r="AT281" s="238" t="s">
        <v>173</v>
      </c>
      <c r="AU281" s="238" t="s">
        <v>83</v>
      </c>
      <c r="AV281" s="13" t="s">
        <v>83</v>
      </c>
      <c r="AW281" s="13" t="s">
        <v>37</v>
      </c>
      <c r="AX281" s="13" t="s">
        <v>74</v>
      </c>
      <c r="AY281" s="238" t="s">
        <v>151</v>
      </c>
    </row>
    <row r="282" spans="2:65" s="12" customFormat="1">
      <c r="B282" s="217"/>
      <c r="C282" s="218"/>
      <c r="D282" s="219" t="s">
        <v>173</v>
      </c>
      <c r="E282" s="220" t="s">
        <v>21</v>
      </c>
      <c r="F282" s="221" t="s">
        <v>301</v>
      </c>
      <c r="G282" s="218"/>
      <c r="H282" s="220" t="s">
        <v>21</v>
      </c>
      <c r="I282" s="222"/>
      <c r="J282" s="218"/>
      <c r="K282" s="218"/>
      <c r="L282" s="223"/>
      <c r="M282" s="224"/>
      <c r="N282" s="225"/>
      <c r="O282" s="225"/>
      <c r="P282" s="225"/>
      <c r="Q282" s="225"/>
      <c r="R282" s="225"/>
      <c r="S282" s="225"/>
      <c r="T282" s="226"/>
      <c r="AT282" s="227" t="s">
        <v>173</v>
      </c>
      <c r="AU282" s="227" t="s">
        <v>83</v>
      </c>
      <c r="AV282" s="12" t="s">
        <v>81</v>
      </c>
      <c r="AW282" s="12" t="s">
        <v>37</v>
      </c>
      <c r="AX282" s="12" t="s">
        <v>74</v>
      </c>
      <c r="AY282" s="227" t="s">
        <v>151</v>
      </c>
    </row>
    <row r="283" spans="2:65" s="12" customFormat="1">
      <c r="B283" s="217"/>
      <c r="C283" s="218"/>
      <c r="D283" s="219" t="s">
        <v>173</v>
      </c>
      <c r="E283" s="220" t="s">
        <v>21</v>
      </c>
      <c r="F283" s="221" t="s">
        <v>175</v>
      </c>
      <c r="G283" s="218"/>
      <c r="H283" s="220" t="s">
        <v>21</v>
      </c>
      <c r="I283" s="222"/>
      <c r="J283" s="218"/>
      <c r="K283" s="218"/>
      <c r="L283" s="223"/>
      <c r="M283" s="224"/>
      <c r="N283" s="225"/>
      <c r="O283" s="225"/>
      <c r="P283" s="225"/>
      <c r="Q283" s="225"/>
      <c r="R283" s="225"/>
      <c r="S283" s="225"/>
      <c r="T283" s="226"/>
      <c r="AT283" s="227" t="s">
        <v>173</v>
      </c>
      <c r="AU283" s="227" t="s">
        <v>83</v>
      </c>
      <c r="AV283" s="12" t="s">
        <v>81</v>
      </c>
      <c r="AW283" s="12" t="s">
        <v>37</v>
      </c>
      <c r="AX283" s="12" t="s">
        <v>74</v>
      </c>
      <c r="AY283" s="227" t="s">
        <v>151</v>
      </c>
    </row>
    <row r="284" spans="2:65" s="12" customFormat="1">
      <c r="B284" s="217"/>
      <c r="C284" s="218"/>
      <c r="D284" s="219" t="s">
        <v>173</v>
      </c>
      <c r="E284" s="220" t="s">
        <v>21</v>
      </c>
      <c r="F284" s="221" t="s">
        <v>176</v>
      </c>
      <c r="G284" s="218"/>
      <c r="H284" s="220" t="s">
        <v>21</v>
      </c>
      <c r="I284" s="222"/>
      <c r="J284" s="218"/>
      <c r="K284" s="218"/>
      <c r="L284" s="223"/>
      <c r="M284" s="224"/>
      <c r="N284" s="225"/>
      <c r="O284" s="225"/>
      <c r="P284" s="225"/>
      <c r="Q284" s="225"/>
      <c r="R284" s="225"/>
      <c r="S284" s="225"/>
      <c r="T284" s="226"/>
      <c r="AT284" s="227" t="s">
        <v>173</v>
      </c>
      <c r="AU284" s="227" t="s">
        <v>83</v>
      </c>
      <c r="AV284" s="12" t="s">
        <v>81</v>
      </c>
      <c r="AW284" s="12" t="s">
        <v>37</v>
      </c>
      <c r="AX284" s="12" t="s">
        <v>74</v>
      </c>
      <c r="AY284" s="227" t="s">
        <v>151</v>
      </c>
    </row>
    <row r="285" spans="2:65" s="12" customFormat="1">
      <c r="B285" s="217"/>
      <c r="C285" s="218"/>
      <c r="D285" s="219" t="s">
        <v>173</v>
      </c>
      <c r="E285" s="220" t="s">
        <v>21</v>
      </c>
      <c r="F285" s="221" t="s">
        <v>177</v>
      </c>
      <c r="G285" s="218"/>
      <c r="H285" s="220" t="s">
        <v>21</v>
      </c>
      <c r="I285" s="222"/>
      <c r="J285" s="218"/>
      <c r="K285" s="218"/>
      <c r="L285" s="223"/>
      <c r="M285" s="224"/>
      <c r="N285" s="225"/>
      <c r="O285" s="225"/>
      <c r="P285" s="225"/>
      <c r="Q285" s="225"/>
      <c r="R285" s="225"/>
      <c r="S285" s="225"/>
      <c r="T285" s="226"/>
      <c r="AT285" s="227" t="s">
        <v>173</v>
      </c>
      <c r="AU285" s="227" t="s">
        <v>83</v>
      </c>
      <c r="AV285" s="12" t="s">
        <v>81</v>
      </c>
      <c r="AW285" s="12" t="s">
        <v>37</v>
      </c>
      <c r="AX285" s="12" t="s">
        <v>74</v>
      </c>
      <c r="AY285" s="227" t="s">
        <v>151</v>
      </c>
    </row>
    <row r="286" spans="2:65" s="13" customFormat="1">
      <c r="B286" s="228"/>
      <c r="C286" s="229"/>
      <c r="D286" s="219" t="s">
        <v>173</v>
      </c>
      <c r="E286" s="230" t="s">
        <v>21</v>
      </c>
      <c r="F286" s="231" t="s">
        <v>83</v>
      </c>
      <c r="G286" s="229"/>
      <c r="H286" s="232">
        <v>2</v>
      </c>
      <c r="I286" s="233"/>
      <c r="J286" s="229"/>
      <c r="K286" s="229"/>
      <c r="L286" s="234"/>
      <c r="M286" s="235"/>
      <c r="N286" s="236"/>
      <c r="O286" s="236"/>
      <c r="P286" s="236"/>
      <c r="Q286" s="236"/>
      <c r="R286" s="236"/>
      <c r="S286" s="236"/>
      <c r="T286" s="237"/>
      <c r="AT286" s="238" t="s">
        <v>173</v>
      </c>
      <c r="AU286" s="238" t="s">
        <v>83</v>
      </c>
      <c r="AV286" s="13" t="s">
        <v>83</v>
      </c>
      <c r="AW286" s="13" t="s">
        <v>37</v>
      </c>
      <c r="AX286" s="13" t="s">
        <v>74</v>
      </c>
      <c r="AY286" s="238" t="s">
        <v>151</v>
      </c>
    </row>
    <row r="287" spans="2:65" s="14" customFormat="1">
      <c r="B287" s="239"/>
      <c r="C287" s="240"/>
      <c r="D287" s="219" t="s">
        <v>173</v>
      </c>
      <c r="E287" s="241" t="s">
        <v>21</v>
      </c>
      <c r="F287" s="242" t="s">
        <v>178</v>
      </c>
      <c r="G287" s="240"/>
      <c r="H287" s="243">
        <v>2</v>
      </c>
      <c r="I287" s="244"/>
      <c r="J287" s="240"/>
      <c r="K287" s="240"/>
      <c r="L287" s="245"/>
      <c r="M287" s="246"/>
      <c r="N287" s="247"/>
      <c r="O287" s="247"/>
      <c r="P287" s="247"/>
      <c r="Q287" s="247"/>
      <c r="R287" s="247"/>
      <c r="S287" s="247"/>
      <c r="T287" s="248"/>
      <c r="AT287" s="249" t="s">
        <v>173</v>
      </c>
      <c r="AU287" s="249" t="s">
        <v>83</v>
      </c>
      <c r="AV287" s="14" t="s">
        <v>161</v>
      </c>
      <c r="AW287" s="14" t="s">
        <v>37</v>
      </c>
      <c r="AX287" s="14" t="s">
        <v>74</v>
      </c>
      <c r="AY287" s="249" t="s">
        <v>151</v>
      </c>
    </row>
    <row r="288" spans="2:65" s="15" customFormat="1">
      <c r="B288" s="250"/>
      <c r="C288" s="251"/>
      <c r="D288" s="219" t="s">
        <v>173</v>
      </c>
      <c r="E288" s="252" t="s">
        <v>21</v>
      </c>
      <c r="F288" s="253" t="s">
        <v>179</v>
      </c>
      <c r="G288" s="251"/>
      <c r="H288" s="254">
        <v>2</v>
      </c>
      <c r="I288" s="255"/>
      <c r="J288" s="251"/>
      <c r="K288" s="251"/>
      <c r="L288" s="256"/>
      <c r="M288" s="257"/>
      <c r="N288" s="258"/>
      <c r="O288" s="258"/>
      <c r="P288" s="258"/>
      <c r="Q288" s="258"/>
      <c r="R288" s="258"/>
      <c r="S288" s="258"/>
      <c r="T288" s="259"/>
      <c r="AT288" s="260" t="s">
        <v>173</v>
      </c>
      <c r="AU288" s="260" t="s">
        <v>83</v>
      </c>
      <c r="AV288" s="15" t="s">
        <v>160</v>
      </c>
      <c r="AW288" s="15" t="s">
        <v>37</v>
      </c>
      <c r="AX288" s="15" t="s">
        <v>81</v>
      </c>
      <c r="AY288" s="260" t="s">
        <v>151</v>
      </c>
    </row>
    <row r="289" spans="2:65" s="1" customFormat="1" ht="16.5" customHeight="1">
      <c r="B289" s="42"/>
      <c r="C289" s="261" t="s">
        <v>307</v>
      </c>
      <c r="D289" s="261" t="s">
        <v>112</v>
      </c>
      <c r="E289" s="262" t="s">
        <v>308</v>
      </c>
      <c r="F289" s="263" t="s">
        <v>309</v>
      </c>
      <c r="G289" s="264" t="s">
        <v>169</v>
      </c>
      <c r="H289" s="265">
        <v>1</v>
      </c>
      <c r="I289" s="266"/>
      <c r="J289" s="267">
        <f>ROUND(I289*H289,2)</f>
        <v>0</v>
      </c>
      <c r="K289" s="263" t="s">
        <v>21</v>
      </c>
      <c r="L289" s="268"/>
      <c r="M289" s="269" t="s">
        <v>21</v>
      </c>
      <c r="N289" s="270" t="s">
        <v>45</v>
      </c>
      <c r="O289" s="43"/>
      <c r="P289" s="214">
        <f>O289*H289</f>
        <v>0</v>
      </c>
      <c r="Q289" s="214">
        <v>6.5000000000000002E-2</v>
      </c>
      <c r="R289" s="214">
        <f>Q289*H289</f>
        <v>6.5000000000000002E-2</v>
      </c>
      <c r="S289" s="214">
        <v>0</v>
      </c>
      <c r="T289" s="215">
        <f>S289*H289</f>
        <v>0</v>
      </c>
      <c r="AR289" s="25" t="s">
        <v>182</v>
      </c>
      <c r="AT289" s="25" t="s">
        <v>112</v>
      </c>
      <c r="AU289" s="25" t="s">
        <v>83</v>
      </c>
      <c r="AY289" s="25" t="s">
        <v>151</v>
      </c>
      <c r="BE289" s="216">
        <f>IF(N289="základní",J289,0)</f>
        <v>0</v>
      </c>
      <c r="BF289" s="216">
        <f>IF(N289="snížená",J289,0)</f>
        <v>0</v>
      </c>
      <c r="BG289" s="216">
        <f>IF(N289="zákl. přenesená",J289,0)</f>
        <v>0</v>
      </c>
      <c r="BH289" s="216">
        <f>IF(N289="sníž. přenesená",J289,0)</f>
        <v>0</v>
      </c>
      <c r="BI289" s="216">
        <f>IF(N289="nulová",J289,0)</f>
        <v>0</v>
      </c>
      <c r="BJ289" s="25" t="s">
        <v>81</v>
      </c>
      <c r="BK289" s="216">
        <f>ROUND(I289*H289,2)</f>
        <v>0</v>
      </c>
      <c r="BL289" s="25" t="s">
        <v>171</v>
      </c>
      <c r="BM289" s="25" t="s">
        <v>310</v>
      </c>
    </row>
    <row r="290" spans="2:65" s="12" customFormat="1">
      <c r="B290" s="217"/>
      <c r="C290" s="218"/>
      <c r="D290" s="219" t="s">
        <v>173</v>
      </c>
      <c r="E290" s="220" t="s">
        <v>21</v>
      </c>
      <c r="F290" s="221" t="s">
        <v>306</v>
      </c>
      <c r="G290" s="218"/>
      <c r="H290" s="220" t="s">
        <v>21</v>
      </c>
      <c r="I290" s="222"/>
      <c r="J290" s="218"/>
      <c r="K290" s="218"/>
      <c r="L290" s="223"/>
      <c r="M290" s="224"/>
      <c r="N290" s="225"/>
      <c r="O290" s="225"/>
      <c r="P290" s="225"/>
      <c r="Q290" s="225"/>
      <c r="R290" s="225"/>
      <c r="S290" s="225"/>
      <c r="T290" s="226"/>
      <c r="AT290" s="227" t="s">
        <v>173</v>
      </c>
      <c r="AU290" s="227" t="s">
        <v>83</v>
      </c>
      <c r="AV290" s="12" t="s">
        <v>81</v>
      </c>
      <c r="AW290" s="12" t="s">
        <v>37</v>
      </c>
      <c r="AX290" s="12" t="s">
        <v>74</v>
      </c>
      <c r="AY290" s="227" t="s">
        <v>151</v>
      </c>
    </row>
    <row r="291" spans="2:65" s="13" customFormat="1">
      <c r="B291" s="228"/>
      <c r="C291" s="229"/>
      <c r="D291" s="219" t="s">
        <v>173</v>
      </c>
      <c r="E291" s="230" t="s">
        <v>21</v>
      </c>
      <c r="F291" s="231" t="s">
        <v>21</v>
      </c>
      <c r="G291" s="229"/>
      <c r="H291" s="232">
        <v>0</v>
      </c>
      <c r="I291" s="233"/>
      <c r="J291" s="229"/>
      <c r="K291" s="229"/>
      <c r="L291" s="234"/>
      <c r="M291" s="235"/>
      <c r="N291" s="236"/>
      <c r="O291" s="236"/>
      <c r="P291" s="236"/>
      <c r="Q291" s="236"/>
      <c r="R291" s="236"/>
      <c r="S291" s="236"/>
      <c r="T291" s="237"/>
      <c r="AT291" s="238" t="s">
        <v>173</v>
      </c>
      <c r="AU291" s="238" t="s">
        <v>83</v>
      </c>
      <c r="AV291" s="13" t="s">
        <v>83</v>
      </c>
      <c r="AW291" s="13" t="s">
        <v>37</v>
      </c>
      <c r="AX291" s="13" t="s">
        <v>74</v>
      </c>
      <c r="AY291" s="238" t="s">
        <v>151</v>
      </c>
    </row>
    <row r="292" spans="2:65" s="12" customFormat="1">
      <c r="B292" s="217"/>
      <c r="C292" s="218"/>
      <c r="D292" s="219" t="s">
        <v>173</v>
      </c>
      <c r="E292" s="220" t="s">
        <v>21</v>
      </c>
      <c r="F292" s="221" t="s">
        <v>301</v>
      </c>
      <c r="G292" s="218"/>
      <c r="H292" s="220" t="s">
        <v>21</v>
      </c>
      <c r="I292" s="222"/>
      <c r="J292" s="218"/>
      <c r="K292" s="218"/>
      <c r="L292" s="223"/>
      <c r="M292" s="224"/>
      <c r="N292" s="225"/>
      <c r="O292" s="225"/>
      <c r="P292" s="225"/>
      <c r="Q292" s="225"/>
      <c r="R292" s="225"/>
      <c r="S292" s="225"/>
      <c r="T292" s="226"/>
      <c r="AT292" s="227" t="s">
        <v>173</v>
      </c>
      <c r="AU292" s="227" t="s">
        <v>83</v>
      </c>
      <c r="AV292" s="12" t="s">
        <v>81</v>
      </c>
      <c r="AW292" s="12" t="s">
        <v>37</v>
      </c>
      <c r="AX292" s="12" t="s">
        <v>74</v>
      </c>
      <c r="AY292" s="227" t="s">
        <v>151</v>
      </c>
    </row>
    <row r="293" spans="2:65" s="12" customFormat="1">
      <c r="B293" s="217"/>
      <c r="C293" s="218"/>
      <c r="D293" s="219" t="s">
        <v>173</v>
      </c>
      <c r="E293" s="220" t="s">
        <v>21</v>
      </c>
      <c r="F293" s="221" t="s">
        <v>175</v>
      </c>
      <c r="G293" s="218"/>
      <c r="H293" s="220" t="s">
        <v>21</v>
      </c>
      <c r="I293" s="222"/>
      <c r="J293" s="218"/>
      <c r="K293" s="218"/>
      <c r="L293" s="223"/>
      <c r="M293" s="224"/>
      <c r="N293" s="225"/>
      <c r="O293" s="225"/>
      <c r="P293" s="225"/>
      <c r="Q293" s="225"/>
      <c r="R293" s="225"/>
      <c r="S293" s="225"/>
      <c r="T293" s="226"/>
      <c r="AT293" s="227" t="s">
        <v>173</v>
      </c>
      <c r="AU293" s="227" t="s">
        <v>83</v>
      </c>
      <c r="AV293" s="12" t="s">
        <v>81</v>
      </c>
      <c r="AW293" s="12" t="s">
        <v>37</v>
      </c>
      <c r="AX293" s="12" t="s">
        <v>74</v>
      </c>
      <c r="AY293" s="227" t="s">
        <v>151</v>
      </c>
    </row>
    <row r="294" spans="2:65" s="12" customFormat="1">
      <c r="B294" s="217"/>
      <c r="C294" s="218"/>
      <c r="D294" s="219" t="s">
        <v>173</v>
      </c>
      <c r="E294" s="220" t="s">
        <v>21</v>
      </c>
      <c r="F294" s="221" t="s">
        <v>176</v>
      </c>
      <c r="G294" s="218"/>
      <c r="H294" s="220" t="s">
        <v>21</v>
      </c>
      <c r="I294" s="222"/>
      <c r="J294" s="218"/>
      <c r="K294" s="218"/>
      <c r="L294" s="223"/>
      <c r="M294" s="224"/>
      <c r="N294" s="225"/>
      <c r="O294" s="225"/>
      <c r="P294" s="225"/>
      <c r="Q294" s="225"/>
      <c r="R294" s="225"/>
      <c r="S294" s="225"/>
      <c r="T294" s="226"/>
      <c r="AT294" s="227" t="s">
        <v>173</v>
      </c>
      <c r="AU294" s="227" t="s">
        <v>83</v>
      </c>
      <c r="AV294" s="12" t="s">
        <v>81</v>
      </c>
      <c r="AW294" s="12" t="s">
        <v>37</v>
      </c>
      <c r="AX294" s="12" t="s">
        <v>74</v>
      </c>
      <c r="AY294" s="227" t="s">
        <v>151</v>
      </c>
    </row>
    <row r="295" spans="2:65" s="12" customFormat="1">
      <c r="B295" s="217"/>
      <c r="C295" s="218"/>
      <c r="D295" s="219" t="s">
        <v>173</v>
      </c>
      <c r="E295" s="220" t="s">
        <v>21</v>
      </c>
      <c r="F295" s="221" t="s">
        <v>177</v>
      </c>
      <c r="G295" s="218"/>
      <c r="H295" s="220" t="s">
        <v>21</v>
      </c>
      <c r="I295" s="222"/>
      <c r="J295" s="218"/>
      <c r="K295" s="218"/>
      <c r="L295" s="223"/>
      <c r="M295" s="224"/>
      <c r="N295" s="225"/>
      <c r="O295" s="225"/>
      <c r="P295" s="225"/>
      <c r="Q295" s="225"/>
      <c r="R295" s="225"/>
      <c r="S295" s="225"/>
      <c r="T295" s="226"/>
      <c r="AT295" s="227" t="s">
        <v>173</v>
      </c>
      <c r="AU295" s="227" t="s">
        <v>83</v>
      </c>
      <c r="AV295" s="12" t="s">
        <v>81</v>
      </c>
      <c r="AW295" s="12" t="s">
        <v>37</v>
      </c>
      <c r="AX295" s="12" t="s">
        <v>74</v>
      </c>
      <c r="AY295" s="227" t="s">
        <v>151</v>
      </c>
    </row>
    <row r="296" spans="2:65" s="13" customFormat="1">
      <c r="B296" s="228"/>
      <c r="C296" s="229"/>
      <c r="D296" s="219" t="s">
        <v>173</v>
      </c>
      <c r="E296" s="230" t="s">
        <v>21</v>
      </c>
      <c r="F296" s="231" t="s">
        <v>81</v>
      </c>
      <c r="G296" s="229"/>
      <c r="H296" s="232">
        <v>1</v>
      </c>
      <c r="I296" s="233"/>
      <c r="J296" s="229"/>
      <c r="K296" s="229"/>
      <c r="L296" s="234"/>
      <c r="M296" s="235"/>
      <c r="N296" s="236"/>
      <c r="O296" s="236"/>
      <c r="P296" s="236"/>
      <c r="Q296" s="236"/>
      <c r="R296" s="236"/>
      <c r="S296" s="236"/>
      <c r="T296" s="237"/>
      <c r="AT296" s="238" t="s">
        <v>173</v>
      </c>
      <c r="AU296" s="238" t="s">
        <v>83</v>
      </c>
      <c r="AV296" s="13" t="s">
        <v>83</v>
      </c>
      <c r="AW296" s="13" t="s">
        <v>37</v>
      </c>
      <c r="AX296" s="13" t="s">
        <v>74</v>
      </c>
      <c r="AY296" s="238" t="s">
        <v>151</v>
      </c>
    </row>
    <row r="297" spans="2:65" s="14" customFormat="1">
      <c r="B297" s="239"/>
      <c r="C297" s="240"/>
      <c r="D297" s="219" t="s">
        <v>173</v>
      </c>
      <c r="E297" s="241" t="s">
        <v>21</v>
      </c>
      <c r="F297" s="242" t="s">
        <v>178</v>
      </c>
      <c r="G297" s="240"/>
      <c r="H297" s="243">
        <v>1</v>
      </c>
      <c r="I297" s="244"/>
      <c r="J297" s="240"/>
      <c r="K297" s="240"/>
      <c r="L297" s="245"/>
      <c r="M297" s="246"/>
      <c r="N297" s="247"/>
      <c r="O297" s="247"/>
      <c r="P297" s="247"/>
      <c r="Q297" s="247"/>
      <c r="R297" s="247"/>
      <c r="S297" s="247"/>
      <c r="T297" s="248"/>
      <c r="AT297" s="249" t="s">
        <v>173</v>
      </c>
      <c r="AU297" s="249" t="s">
        <v>83</v>
      </c>
      <c r="AV297" s="14" t="s">
        <v>161</v>
      </c>
      <c r="AW297" s="14" t="s">
        <v>37</v>
      </c>
      <c r="AX297" s="14" t="s">
        <v>74</v>
      </c>
      <c r="AY297" s="249" t="s">
        <v>151</v>
      </c>
    </row>
    <row r="298" spans="2:65" s="15" customFormat="1">
      <c r="B298" s="250"/>
      <c r="C298" s="251"/>
      <c r="D298" s="219" t="s">
        <v>173</v>
      </c>
      <c r="E298" s="252" t="s">
        <v>21</v>
      </c>
      <c r="F298" s="253" t="s">
        <v>179</v>
      </c>
      <c r="G298" s="251"/>
      <c r="H298" s="254">
        <v>1</v>
      </c>
      <c r="I298" s="255"/>
      <c r="J298" s="251"/>
      <c r="K298" s="251"/>
      <c r="L298" s="256"/>
      <c r="M298" s="257"/>
      <c r="N298" s="258"/>
      <c r="O298" s="258"/>
      <c r="P298" s="258"/>
      <c r="Q298" s="258"/>
      <c r="R298" s="258"/>
      <c r="S298" s="258"/>
      <c r="T298" s="259"/>
      <c r="AT298" s="260" t="s">
        <v>173</v>
      </c>
      <c r="AU298" s="260" t="s">
        <v>83</v>
      </c>
      <c r="AV298" s="15" t="s">
        <v>160</v>
      </c>
      <c r="AW298" s="15" t="s">
        <v>37</v>
      </c>
      <c r="AX298" s="15" t="s">
        <v>81</v>
      </c>
      <c r="AY298" s="260" t="s">
        <v>151</v>
      </c>
    </row>
    <row r="299" spans="2:65" s="1" customFormat="1" ht="16.5" customHeight="1">
      <c r="B299" s="42"/>
      <c r="C299" s="261" t="s">
        <v>311</v>
      </c>
      <c r="D299" s="261" t="s">
        <v>112</v>
      </c>
      <c r="E299" s="262" t="s">
        <v>312</v>
      </c>
      <c r="F299" s="263" t="s">
        <v>313</v>
      </c>
      <c r="G299" s="264" t="s">
        <v>169</v>
      </c>
      <c r="H299" s="265">
        <v>1</v>
      </c>
      <c r="I299" s="266"/>
      <c r="J299" s="267">
        <f>ROUND(I299*H299,2)</f>
        <v>0</v>
      </c>
      <c r="K299" s="263" t="s">
        <v>21</v>
      </c>
      <c r="L299" s="268"/>
      <c r="M299" s="269" t="s">
        <v>21</v>
      </c>
      <c r="N299" s="270" t="s">
        <v>45</v>
      </c>
      <c r="O299" s="43"/>
      <c r="P299" s="214">
        <f>O299*H299</f>
        <v>0</v>
      </c>
      <c r="Q299" s="214">
        <v>0.02</v>
      </c>
      <c r="R299" s="214">
        <f>Q299*H299</f>
        <v>0.02</v>
      </c>
      <c r="S299" s="214">
        <v>0</v>
      </c>
      <c r="T299" s="215">
        <f>S299*H299</f>
        <v>0</v>
      </c>
      <c r="AR299" s="25" t="s">
        <v>182</v>
      </c>
      <c r="AT299" s="25" t="s">
        <v>112</v>
      </c>
      <c r="AU299" s="25" t="s">
        <v>83</v>
      </c>
      <c r="AY299" s="25" t="s">
        <v>151</v>
      </c>
      <c r="BE299" s="216">
        <f>IF(N299="základní",J299,0)</f>
        <v>0</v>
      </c>
      <c r="BF299" s="216">
        <f>IF(N299="snížená",J299,0)</f>
        <v>0</v>
      </c>
      <c r="BG299" s="216">
        <f>IF(N299="zákl. přenesená",J299,0)</f>
        <v>0</v>
      </c>
      <c r="BH299" s="216">
        <f>IF(N299="sníž. přenesená",J299,0)</f>
        <v>0</v>
      </c>
      <c r="BI299" s="216">
        <f>IF(N299="nulová",J299,0)</f>
        <v>0</v>
      </c>
      <c r="BJ299" s="25" t="s">
        <v>81</v>
      </c>
      <c r="BK299" s="216">
        <f>ROUND(I299*H299,2)</f>
        <v>0</v>
      </c>
      <c r="BL299" s="25" t="s">
        <v>171</v>
      </c>
      <c r="BM299" s="25" t="s">
        <v>314</v>
      </c>
    </row>
    <row r="300" spans="2:65" s="1" customFormat="1" ht="16.5" customHeight="1">
      <c r="B300" s="42"/>
      <c r="C300" s="205" t="s">
        <v>315</v>
      </c>
      <c r="D300" s="205" t="s">
        <v>156</v>
      </c>
      <c r="E300" s="206" t="s">
        <v>316</v>
      </c>
      <c r="F300" s="207" t="s">
        <v>317</v>
      </c>
      <c r="G300" s="208" t="s">
        <v>169</v>
      </c>
      <c r="H300" s="209">
        <v>2</v>
      </c>
      <c r="I300" s="210"/>
      <c r="J300" s="211">
        <f>ROUND(I300*H300,2)</f>
        <v>0</v>
      </c>
      <c r="K300" s="207" t="s">
        <v>21</v>
      </c>
      <c r="L300" s="62"/>
      <c r="M300" s="212" t="s">
        <v>21</v>
      </c>
      <c r="N300" s="213" t="s">
        <v>45</v>
      </c>
      <c r="O300" s="43"/>
      <c r="P300" s="214">
        <f>O300*H300</f>
        <v>0</v>
      </c>
      <c r="Q300" s="214">
        <v>1E-3</v>
      </c>
      <c r="R300" s="214">
        <f>Q300*H300</f>
        <v>2E-3</v>
      </c>
      <c r="S300" s="214">
        <v>0</v>
      </c>
      <c r="T300" s="215">
        <f>S300*H300</f>
        <v>0</v>
      </c>
      <c r="AR300" s="25" t="s">
        <v>171</v>
      </c>
      <c r="AT300" s="25" t="s">
        <v>156</v>
      </c>
      <c r="AU300" s="25" t="s">
        <v>83</v>
      </c>
      <c r="AY300" s="25" t="s">
        <v>151</v>
      </c>
      <c r="BE300" s="216">
        <f>IF(N300="základní",J300,0)</f>
        <v>0</v>
      </c>
      <c r="BF300" s="216">
        <f>IF(N300="snížená",J300,0)</f>
        <v>0</v>
      </c>
      <c r="BG300" s="216">
        <f>IF(N300="zákl. přenesená",J300,0)</f>
        <v>0</v>
      </c>
      <c r="BH300" s="216">
        <f>IF(N300="sníž. přenesená",J300,0)</f>
        <v>0</v>
      </c>
      <c r="BI300" s="216">
        <f>IF(N300="nulová",J300,0)</f>
        <v>0</v>
      </c>
      <c r="BJ300" s="25" t="s">
        <v>81</v>
      </c>
      <c r="BK300" s="216">
        <f>ROUND(I300*H300,2)</f>
        <v>0</v>
      </c>
      <c r="BL300" s="25" t="s">
        <v>171</v>
      </c>
      <c r="BM300" s="25" t="s">
        <v>318</v>
      </c>
    </row>
    <row r="301" spans="2:65" s="12" customFormat="1">
      <c r="B301" s="217"/>
      <c r="C301" s="218"/>
      <c r="D301" s="219" t="s">
        <v>173</v>
      </c>
      <c r="E301" s="220" t="s">
        <v>21</v>
      </c>
      <c r="F301" s="221" t="s">
        <v>319</v>
      </c>
      <c r="G301" s="218"/>
      <c r="H301" s="220" t="s">
        <v>21</v>
      </c>
      <c r="I301" s="222"/>
      <c r="J301" s="218"/>
      <c r="K301" s="218"/>
      <c r="L301" s="223"/>
      <c r="M301" s="224"/>
      <c r="N301" s="225"/>
      <c r="O301" s="225"/>
      <c r="P301" s="225"/>
      <c r="Q301" s="225"/>
      <c r="R301" s="225"/>
      <c r="S301" s="225"/>
      <c r="T301" s="226"/>
      <c r="AT301" s="227" t="s">
        <v>173</v>
      </c>
      <c r="AU301" s="227" t="s">
        <v>83</v>
      </c>
      <c r="AV301" s="12" t="s">
        <v>81</v>
      </c>
      <c r="AW301" s="12" t="s">
        <v>37</v>
      </c>
      <c r="AX301" s="12" t="s">
        <v>74</v>
      </c>
      <c r="AY301" s="227" t="s">
        <v>151</v>
      </c>
    </row>
    <row r="302" spans="2:65" s="13" customFormat="1">
      <c r="B302" s="228"/>
      <c r="C302" s="229"/>
      <c r="D302" s="219" t="s">
        <v>173</v>
      </c>
      <c r="E302" s="230" t="s">
        <v>21</v>
      </c>
      <c r="F302" s="231" t="s">
        <v>21</v>
      </c>
      <c r="G302" s="229"/>
      <c r="H302" s="232">
        <v>0</v>
      </c>
      <c r="I302" s="233"/>
      <c r="J302" s="229"/>
      <c r="K302" s="229"/>
      <c r="L302" s="234"/>
      <c r="M302" s="235"/>
      <c r="N302" s="236"/>
      <c r="O302" s="236"/>
      <c r="P302" s="236"/>
      <c r="Q302" s="236"/>
      <c r="R302" s="236"/>
      <c r="S302" s="236"/>
      <c r="T302" s="237"/>
      <c r="AT302" s="238" t="s">
        <v>173</v>
      </c>
      <c r="AU302" s="238" t="s">
        <v>83</v>
      </c>
      <c r="AV302" s="13" t="s">
        <v>83</v>
      </c>
      <c r="AW302" s="13" t="s">
        <v>37</v>
      </c>
      <c r="AX302" s="13" t="s">
        <v>74</v>
      </c>
      <c r="AY302" s="238" t="s">
        <v>151</v>
      </c>
    </row>
    <row r="303" spans="2:65" s="12" customFormat="1">
      <c r="B303" s="217"/>
      <c r="C303" s="218"/>
      <c r="D303" s="219" t="s">
        <v>173</v>
      </c>
      <c r="E303" s="220" t="s">
        <v>21</v>
      </c>
      <c r="F303" s="221" t="s">
        <v>175</v>
      </c>
      <c r="G303" s="218"/>
      <c r="H303" s="220" t="s">
        <v>21</v>
      </c>
      <c r="I303" s="222"/>
      <c r="J303" s="218"/>
      <c r="K303" s="218"/>
      <c r="L303" s="223"/>
      <c r="M303" s="224"/>
      <c r="N303" s="225"/>
      <c r="O303" s="225"/>
      <c r="P303" s="225"/>
      <c r="Q303" s="225"/>
      <c r="R303" s="225"/>
      <c r="S303" s="225"/>
      <c r="T303" s="226"/>
      <c r="AT303" s="227" t="s">
        <v>173</v>
      </c>
      <c r="AU303" s="227" t="s">
        <v>83</v>
      </c>
      <c r="AV303" s="12" t="s">
        <v>81</v>
      </c>
      <c r="AW303" s="12" t="s">
        <v>37</v>
      </c>
      <c r="AX303" s="12" t="s">
        <v>74</v>
      </c>
      <c r="AY303" s="227" t="s">
        <v>151</v>
      </c>
    </row>
    <row r="304" spans="2:65" s="12" customFormat="1">
      <c r="B304" s="217"/>
      <c r="C304" s="218"/>
      <c r="D304" s="219" t="s">
        <v>173</v>
      </c>
      <c r="E304" s="220" t="s">
        <v>21</v>
      </c>
      <c r="F304" s="221" t="s">
        <v>176</v>
      </c>
      <c r="G304" s="218"/>
      <c r="H304" s="220" t="s">
        <v>21</v>
      </c>
      <c r="I304" s="222"/>
      <c r="J304" s="218"/>
      <c r="K304" s="218"/>
      <c r="L304" s="223"/>
      <c r="M304" s="224"/>
      <c r="N304" s="225"/>
      <c r="O304" s="225"/>
      <c r="P304" s="225"/>
      <c r="Q304" s="225"/>
      <c r="R304" s="225"/>
      <c r="S304" s="225"/>
      <c r="T304" s="226"/>
      <c r="AT304" s="227" t="s">
        <v>173</v>
      </c>
      <c r="AU304" s="227" t="s">
        <v>83</v>
      </c>
      <c r="AV304" s="12" t="s">
        <v>81</v>
      </c>
      <c r="AW304" s="12" t="s">
        <v>37</v>
      </c>
      <c r="AX304" s="12" t="s">
        <v>74</v>
      </c>
      <c r="AY304" s="227" t="s">
        <v>151</v>
      </c>
    </row>
    <row r="305" spans="2:65" s="12" customFormat="1">
      <c r="B305" s="217"/>
      <c r="C305" s="218"/>
      <c r="D305" s="219" t="s">
        <v>173</v>
      </c>
      <c r="E305" s="220" t="s">
        <v>21</v>
      </c>
      <c r="F305" s="221" t="s">
        <v>177</v>
      </c>
      <c r="G305" s="218"/>
      <c r="H305" s="220" t="s">
        <v>21</v>
      </c>
      <c r="I305" s="222"/>
      <c r="J305" s="218"/>
      <c r="K305" s="218"/>
      <c r="L305" s="223"/>
      <c r="M305" s="224"/>
      <c r="N305" s="225"/>
      <c r="O305" s="225"/>
      <c r="P305" s="225"/>
      <c r="Q305" s="225"/>
      <c r="R305" s="225"/>
      <c r="S305" s="225"/>
      <c r="T305" s="226"/>
      <c r="AT305" s="227" t="s">
        <v>173</v>
      </c>
      <c r="AU305" s="227" t="s">
        <v>83</v>
      </c>
      <c r="AV305" s="12" t="s">
        <v>81</v>
      </c>
      <c r="AW305" s="12" t="s">
        <v>37</v>
      </c>
      <c r="AX305" s="12" t="s">
        <v>74</v>
      </c>
      <c r="AY305" s="227" t="s">
        <v>151</v>
      </c>
    </row>
    <row r="306" spans="2:65" s="13" customFormat="1">
      <c r="B306" s="228"/>
      <c r="C306" s="229"/>
      <c r="D306" s="219" t="s">
        <v>173</v>
      </c>
      <c r="E306" s="230" t="s">
        <v>21</v>
      </c>
      <c r="F306" s="231" t="s">
        <v>83</v>
      </c>
      <c r="G306" s="229"/>
      <c r="H306" s="232">
        <v>2</v>
      </c>
      <c r="I306" s="233"/>
      <c r="J306" s="229"/>
      <c r="K306" s="229"/>
      <c r="L306" s="234"/>
      <c r="M306" s="235"/>
      <c r="N306" s="236"/>
      <c r="O306" s="236"/>
      <c r="P306" s="236"/>
      <c r="Q306" s="236"/>
      <c r="R306" s="236"/>
      <c r="S306" s="236"/>
      <c r="T306" s="237"/>
      <c r="AT306" s="238" t="s">
        <v>173</v>
      </c>
      <c r="AU306" s="238" t="s">
        <v>83</v>
      </c>
      <c r="AV306" s="13" t="s">
        <v>83</v>
      </c>
      <c r="AW306" s="13" t="s">
        <v>37</v>
      </c>
      <c r="AX306" s="13" t="s">
        <v>74</v>
      </c>
      <c r="AY306" s="238" t="s">
        <v>151</v>
      </c>
    </row>
    <row r="307" spans="2:65" s="14" customFormat="1">
      <c r="B307" s="239"/>
      <c r="C307" s="240"/>
      <c r="D307" s="219" t="s">
        <v>173</v>
      </c>
      <c r="E307" s="241" t="s">
        <v>21</v>
      </c>
      <c r="F307" s="242" t="s">
        <v>178</v>
      </c>
      <c r="G307" s="240"/>
      <c r="H307" s="243">
        <v>2</v>
      </c>
      <c r="I307" s="244"/>
      <c r="J307" s="240"/>
      <c r="K307" s="240"/>
      <c r="L307" s="245"/>
      <c r="M307" s="246"/>
      <c r="N307" s="247"/>
      <c r="O307" s="247"/>
      <c r="P307" s="247"/>
      <c r="Q307" s="247"/>
      <c r="R307" s="247"/>
      <c r="S307" s="247"/>
      <c r="T307" s="248"/>
      <c r="AT307" s="249" t="s">
        <v>173</v>
      </c>
      <c r="AU307" s="249" t="s">
        <v>83</v>
      </c>
      <c r="AV307" s="14" t="s">
        <v>161</v>
      </c>
      <c r="AW307" s="14" t="s">
        <v>37</v>
      </c>
      <c r="AX307" s="14" t="s">
        <v>74</v>
      </c>
      <c r="AY307" s="249" t="s">
        <v>151</v>
      </c>
    </row>
    <row r="308" spans="2:65" s="15" customFormat="1">
      <c r="B308" s="250"/>
      <c r="C308" s="251"/>
      <c r="D308" s="219" t="s">
        <v>173</v>
      </c>
      <c r="E308" s="252" t="s">
        <v>21</v>
      </c>
      <c r="F308" s="253" t="s">
        <v>179</v>
      </c>
      <c r="G308" s="251"/>
      <c r="H308" s="254">
        <v>2</v>
      </c>
      <c r="I308" s="255"/>
      <c r="J308" s="251"/>
      <c r="K308" s="251"/>
      <c r="L308" s="256"/>
      <c r="M308" s="257"/>
      <c r="N308" s="258"/>
      <c r="O308" s="258"/>
      <c r="P308" s="258"/>
      <c r="Q308" s="258"/>
      <c r="R308" s="258"/>
      <c r="S308" s="258"/>
      <c r="T308" s="259"/>
      <c r="AT308" s="260" t="s">
        <v>173</v>
      </c>
      <c r="AU308" s="260" t="s">
        <v>83</v>
      </c>
      <c r="AV308" s="15" t="s">
        <v>160</v>
      </c>
      <c r="AW308" s="15" t="s">
        <v>37</v>
      </c>
      <c r="AX308" s="15" t="s">
        <v>81</v>
      </c>
      <c r="AY308" s="260" t="s">
        <v>151</v>
      </c>
    </row>
    <row r="309" spans="2:65" s="1" customFormat="1" ht="16.5" customHeight="1">
      <c r="B309" s="42"/>
      <c r="C309" s="261" t="s">
        <v>320</v>
      </c>
      <c r="D309" s="261" t="s">
        <v>112</v>
      </c>
      <c r="E309" s="262" t="s">
        <v>321</v>
      </c>
      <c r="F309" s="263" t="s">
        <v>322</v>
      </c>
      <c r="G309" s="264" t="s">
        <v>169</v>
      </c>
      <c r="H309" s="265">
        <v>2</v>
      </c>
      <c r="I309" s="266"/>
      <c r="J309" s="267">
        <f>ROUND(I309*H309,2)</f>
        <v>0</v>
      </c>
      <c r="K309" s="263" t="s">
        <v>21</v>
      </c>
      <c r="L309" s="268"/>
      <c r="M309" s="269" t="s">
        <v>21</v>
      </c>
      <c r="N309" s="270" t="s">
        <v>45</v>
      </c>
      <c r="O309" s="43"/>
      <c r="P309" s="214">
        <f>O309*H309</f>
        <v>0</v>
      </c>
      <c r="Q309" s="214">
        <v>6.5000000000000002E-2</v>
      </c>
      <c r="R309" s="214">
        <f>Q309*H309</f>
        <v>0.13</v>
      </c>
      <c r="S309" s="214">
        <v>0</v>
      </c>
      <c r="T309" s="215">
        <f>S309*H309</f>
        <v>0</v>
      </c>
      <c r="AR309" s="25" t="s">
        <v>182</v>
      </c>
      <c r="AT309" s="25" t="s">
        <v>112</v>
      </c>
      <c r="AU309" s="25" t="s">
        <v>83</v>
      </c>
      <c r="AY309" s="25" t="s">
        <v>151</v>
      </c>
      <c r="BE309" s="216">
        <f>IF(N309="základní",J309,0)</f>
        <v>0</v>
      </c>
      <c r="BF309" s="216">
        <f>IF(N309="snížená",J309,0)</f>
        <v>0</v>
      </c>
      <c r="BG309" s="216">
        <f>IF(N309="zákl. přenesená",J309,0)</f>
        <v>0</v>
      </c>
      <c r="BH309" s="216">
        <f>IF(N309="sníž. přenesená",J309,0)</f>
        <v>0</v>
      </c>
      <c r="BI309" s="216">
        <f>IF(N309="nulová",J309,0)</f>
        <v>0</v>
      </c>
      <c r="BJ309" s="25" t="s">
        <v>81</v>
      </c>
      <c r="BK309" s="216">
        <f>ROUND(I309*H309,2)</f>
        <v>0</v>
      </c>
      <c r="BL309" s="25" t="s">
        <v>171</v>
      </c>
      <c r="BM309" s="25" t="s">
        <v>323</v>
      </c>
    </row>
    <row r="310" spans="2:65" s="12" customFormat="1">
      <c r="B310" s="217"/>
      <c r="C310" s="218"/>
      <c r="D310" s="219" t="s">
        <v>173</v>
      </c>
      <c r="E310" s="220" t="s">
        <v>21</v>
      </c>
      <c r="F310" s="221" t="s">
        <v>324</v>
      </c>
      <c r="G310" s="218"/>
      <c r="H310" s="220" t="s">
        <v>21</v>
      </c>
      <c r="I310" s="222"/>
      <c r="J310" s="218"/>
      <c r="K310" s="218"/>
      <c r="L310" s="223"/>
      <c r="M310" s="224"/>
      <c r="N310" s="225"/>
      <c r="O310" s="225"/>
      <c r="P310" s="225"/>
      <c r="Q310" s="225"/>
      <c r="R310" s="225"/>
      <c r="S310" s="225"/>
      <c r="T310" s="226"/>
      <c r="AT310" s="227" t="s">
        <v>173</v>
      </c>
      <c r="AU310" s="227" t="s">
        <v>83</v>
      </c>
      <c r="AV310" s="12" t="s">
        <v>81</v>
      </c>
      <c r="AW310" s="12" t="s">
        <v>37</v>
      </c>
      <c r="AX310" s="12" t="s">
        <v>74</v>
      </c>
      <c r="AY310" s="227" t="s">
        <v>151</v>
      </c>
    </row>
    <row r="311" spans="2:65" s="13" customFormat="1">
      <c r="B311" s="228"/>
      <c r="C311" s="229"/>
      <c r="D311" s="219" t="s">
        <v>173</v>
      </c>
      <c r="E311" s="230" t="s">
        <v>21</v>
      </c>
      <c r="F311" s="231" t="s">
        <v>21</v>
      </c>
      <c r="G311" s="229"/>
      <c r="H311" s="232">
        <v>0</v>
      </c>
      <c r="I311" s="233"/>
      <c r="J311" s="229"/>
      <c r="K311" s="229"/>
      <c r="L311" s="234"/>
      <c r="M311" s="235"/>
      <c r="N311" s="236"/>
      <c r="O311" s="236"/>
      <c r="P311" s="236"/>
      <c r="Q311" s="236"/>
      <c r="R311" s="236"/>
      <c r="S311" s="236"/>
      <c r="T311" s="237"/>
      <c r="AT311" s="238" t="s">
        <v>173</v>
      </c>
      <c r="AU311" s="238" t="s">
        <v>83</v>
      </c>
      <c r="AV311" s="13" t="s">
        <v>83</v>
      </c>
      <c r="AW311" s="13" t="s">
        <v>37</v>
      </c>
      <c r="AX311" s="13" t="s">
        <v>74</v>
      </c>
      <c r="AY311" s="238" t="s">
        <v>151</v>
      </c>
    </row>
    <row r="312" spans="2:65" s="12" customFormat="1">
      <c r="B312" s="217"/>
      <c r="C312" s="218"/>
      <c r="D312" s="219" t="s">
        <v>173</v>
      </c>
      <c r="E312" s="220" t="s">
        <v>21</v>
      </c>
      <c r="F312" s="221" t="s">
        <v>319</v>
      </c>
      <c r="G312" s="218"/>
      <c r="H312" s="220" t="s">
        <v>21</v>
      </c>
      <c r="I312" s="222"/>
      <c r="J312" s="218"/>
      <c r="K312" s="218"/>
      <c r="L312" s="223"/>
      <c r="M312" s="224"/>
      <c r="N312" s="225"/>
      <c r="O312" s="225"/>
      <c r="P312" s="225"/>
      <c r="Q312" s="225"/>
      <c r="R312" s="225"/>
      <c r="S312" s="225"/>
      <c r="T312" s="226"/>
      <c r="AT312" s="227" t="s">
        <v>173</v>
      </c>
      <c r="AU312" s="227" t="s">
        <v>83</v>
      </c>
      <c r="AV312" s="12" t="s">
        <v>81</v>
      </c>
      <c r="AW312" s="12" t="s">
        <v>37</v>
      </c>
      <c r="AX312" s="12" t="s">
        <v>74</v>
      </c>
      <c r="AY312" s="227" t="s">
        <v>151</v>
      </c>
    </row>
    <row r="313" spans="2:65" s="12" customFormat="1">
      <c r="B313" s="217"/>
      <c r="C313" s="218"/>
      <c r="D313" s="219" t="s">
        <v>173</v>
      </c>
      <c r="E313" s="220" t="s">
        <v>21</v>
      </c>
      <c r="F313" s="221" t="s">
        <v>175</v>
      </c>
      <c r="G313" s="218"/>
      <c r="H313" s="220" t="s">
        <v>21</v>
      </c>
      <c r="I313" s="222"/>
      <c r="J313" s="218"/>
      <c r="K313" s="218"/>
      <c r="L313" s="223"/>
      <c r="M313" s="224"/>
      <c r="N313" s="225"/>
      <c r="O313" s="225"/>
      <c r="P313" s="225"/>
      <c r="Q313" s="225"/>
      <c r="R313" s="225"/>
      <c r="S313" s="225"/>
      <c r="T313" s="226"/>
      <c r="AT313" s="227" t="s">
        <v>173</v>
      </c>
      <c r="AU313" s="227" t="s">
        <v>83</v>
      </c>
      <c r="AV313" s="12" t="s">
        <v>81</v>
      </c>
      <c r="AW313" s="12" t="s">
        <v>37</v>
      </c>
      <c r="AX313" s="12" t="s">
        <v>74</v>
      </c>
      <c r="AY313" s="227" t="s">
        <v>151</v>
      </c>
    </row>
    <row r="314" spans="2:65" s="12" customFormat="1">
      <c r="B314" s="217"/>
      <c r="C314" s="218"/>
      <c r="D314" s="219" t="s">
        <v>173</v>
      </c>
      <c r="E314" s="220" t="s">
        <v>21</v>
      </c>
      <c r="F314" s="221" t="s">
        <v>176</v>
      </c>
      <c r="G314" s="218"/>
      <c r="H314" s="220" t="s">
        <v>21</v>
      </c>
      <c r="I314" s="222"/>
      <c r="J314" s="218"/>
      <c r="K314" s="218"/>
      <c r="L314" s="223"/>
      <c r="M314" s="224"/>
      <c r="N314" s="225"/>
      <c r="O314" s="225"/>
      <c r="P314" s="225"/>
      <c r="Q314" s="225"/>
      <c r="R314" s="225"/>
      <c r="S314" s="225"/>
      <c r="T314" s="226"/>
      <c r="AT314" s="227" t="s">
        <v>173</v>
      </c>
      <c r="AU314" s="227" t="s">
        <v>83</v>
      </c>
      <c r="AV314" s="12" t="s">
        <v>81</v>
      </c>
      <c r="AW314" s="12" t="s">
        <v>37</v>
      </c>
      <c r="AX314" s="12" t="s">
        <v>74</v>
      </c>
      <c r="AY314" s="227" t="s">
        <v>151</v>
      </c>
    </row>
    <row r="315" spans="2:65" s="12" customFormat="1">
      <c r="B315" s="217"/>
      <c r="C315" s="218"/>
      <c r="D315" s="219" t="s">
        <v>173</v>
      </c>
      <c r="E315" s="220" t="s">
        <v>21</v>
      </c>
      <c r="F315" s="221" t="s">
        <v>177</v>
      </c>
      <c r="G315" s="218"/>
      <c r="H315" s="220" t="s">
        <v>21</v>
      </c>
      <c r="I315" s="222"/>
      <c r="J315" s="218"/>
      <c r="K315" s="218"/>
      <c r="L315" s="223"/>
      <c r="M315" s="224"/>
      <c r="N315" s="225"/>
      <c r="O315" s="225"/>
      <c r="P315" s="225"/>
      <c r="Q315" s="225"/>
      <c r="R315" s="225"/>
      <c r="S315" s="225"/>
      <c r="T315" s="226"/>
      <c r="AT315" s="227" t="s">
        <v>173</v>
      </c>
      <c r="AU315" s="227" t="s">
        <v>83</v>
      </c>
      <c r="AV315" s="12" t="s">
        <v>81</v>
      </c>
      <c r="AW315" s="12" t="s">
        <v>37</v>
      </c>
      <c r="AX315" s="12" t="s">
        <v>74</v>
      </c>
      <c r="AY315" s="227" t="s">
        <v>151</v>
      </c>
    </row>
    <row r="316" spans="2:65" s="13" customFormat="1">
      <c r="B316" s="228"/>
      <c r="C316" s="229"/>
      <c r="D316" s="219" t="s">
        <v>173</v>
      </c>
      <c r="E316" s="230" t="s">
        <v>21</v>
      </c>
      <c r="F316" s="231" t="s">
        <v>83</v>
      </c>
      <c r="G316" s="229"/>
      <c r="H316" s="232">
        <v>2</v>
      </c>
      <c r="I316" s="233"/>
      <c r="J316" s="229"/>
      <c r="K316" s="229"/>
      <c r="L316" s="234"/>
      <c r="M316" s="235"/>
      <c r="N316" s="236"/>
      <c r="O316" s="236"/>
      <c r="P316" s="236"/>
      <c r="Q316" s="236"/>
      <c r="R316" s="236"/>
      <c r="S316" s="236"/>
      <c r="T316" s="237"/>
      <c r="AT316" s="238" t="s">
        <v>173</v>
      </c>
      <c r="AU316" s="238" t="s">
        <v>83</v>
      </c>
      <c r="AV316" s="13" t="s">
        <v>83</v>
      </c>
      <c r="AW316" s="13" t="s">
        <v>37</v>
      </c>
      <c r="AX316" s="13" t="s">
        <v>74</v>
      </c>
      <c r="AY316" s="238" t="s">
        <v>151</v>
      </c>
    </row>
    <row r="317" spans="2:65" s="14" customFormat="1">
      <c r="B317" s="239"/>
      <c r="C317" s="240"/>
      <c r="D317" s="219" t="s">
        <v>173</v>
      </c>
      <c r="E317" s="241" t="s">
        <v>21</v>
      </c>
      <c r="F317" s="242" t="s">
        <v>178</v>
      </c>
      <c r="G317" s="240"/>
      <c r="H317" s="243">
        <v>2</v>
      </c>
      <c r="I317" s="244"/>
      <c r="J317" s="240"/>
      <c r="K317" s="240"/>
      <c r="L317" s="245"/>
      <c r="M317" s="246"/>
      <c r="N317" s="247"/>
      <c r="O317" s="247"/>
      <c r="P317" s="247"/>
      <c r="Q317" s="247"/>
      <c r="R317" s="247"/>
      <c r="S317" s="247"/>
      <c r="T317" s="248"/>
      <c r="AT317" s="249" t="s">
        <v>173</v>
      </c>
      <c r="AU317" s="249" t="s">
        <v>83</v>
      </c>
      <c r="AV317" s="14" t="s">
        <v>161</v>
      </c>
      <c r="AW317" s="14" t="s">
        <v>37</v>
      </c>
      <c r="AX317" s="14" t="s">
        <v>74</v>
      </c>
      <c r="AY317" s="249" t="s">
        <v>151</v>
      </c>
    </row>
    <row r="318" spans="2:65" s="15" customFormat="1">
      <c r="B318" s="250"/>
      <c r="C318" s="251"/>
      <c r="D318" s="219" t="s">
        <v>173</v>
      </c>
      <c r="E318" s="252" t="s">
        <v>21</v>
      </c>
      <c r="F318" s="253" t="s">
        <v>179</v>
      </c>
      <c r="G318" s="251"/>
      <c r="H318" s="254">
        <v>2</v>
      </c>
      <c r="I318" s="255"/>
      <c r="J318" s="251"/>
      <c r="K318" s="251"/>
      <c r="L318" s="256"/>
      <c r="M318" s="257"/>
      <c r="N318" s="258"/>
      <c r="O318" s="258"/>
      <c r="P318" s="258"/>
      <c r="Q318" s="258"/>
      <c r="R318" s="258"/>
      <c r="S318" s="258"/>
      <c r="T318" s="259"/>
      <c r="AT318" s="260" t="s">
        <v>173</v>
      </c>
      <c r="AU318" s="260" t="s">
        <v>83</v>
      </c>
      <c r="AV318" s="15" t="s">
        <v>160</v>
      </c>
      <c r="AW318" s="15" t="s">
        <v>37</v>
      </c>
      <c r="AX318" s="15" t="s">
        <v>81</v>
      </c>
      <c r="AY318" s="260" t="s">
        <v>151</v>
      </c>
    </row>
    <row r="319" spans="2:65" s="1" customFormat="1" ht="16.5" customHeight="1">
      <c r="B319" s="42"/>
      <c r="C319" s="205" t="s">
        <v>325</v>
      </c>
      <c r="D319" s="205" t="s">
        <v>156</v>
      </c>
      <c r="E319" s="206" t="s">
        <v>326</v>
      </c>
      <c r="F319" s="207" t="s">
        <v>327</v>
      </c>
      <c r="G319" s="208" t="s">
        <v>169</v>
      </c>
      <c r="H319" s="209">
        <v>6</v>
      </c>
      <c r="I319" s="210"/>
      <c r="J319" s="211">
        <f>ROUND(I319*H319,2)</f>
        <v>0</v>
      </c>
      <c r="K319" s="207" t="s">
        <v>21</v>
      </c>
      <c r="L319" s="62"/>
      <c r="M319" s="212" t="s">
        <v>21</v>
      </c>
      <c r="N319" s="213" t="s">
        <v>45</v>
      </c>
      <c r="O319" s="43"/>
      <c r="P319" s="214">
        <f>O319*H319</f>
        <v>0</v>
      </c>
      <c r="Q319" s="214">
        <v>1E-3</v>
      </c>
      <c r="R319" s="214">
        <f>Q319*H319</f>
        <v>6.0000000000000001E-3</v>
      </c>
      <c r="S319" s="214">
        <v>0</v>
      </c>
      <c r="T319" s="215">
        <f>S319*H319</f>
        <v>0</v>
      </c>
      <c r="AR319" s="25" t="s">
        <v>171</v>
      </c>
      <c r="AT319" s="25" t="s">
        <v>156</v>
      </c>
      <c r="AU319" s="25" t="s">
        <v>83</v>
      </c>
      <c r="AY319" s="25" t="s">
        <v>151</v>
      </c>
      <c r="BE319" s="216">
        <f>IF(N319="základní",J319,0)</f>
        <v>0</v>
      </c>
      <c r="BF319" s="216">
        <f>IF(N319="snížená",J319,0)</f>
        <v>0</v>
      </c>
      <c r="BG319" s="216">
        <f>IF(N319="zákl. přenesená",J319,0)</f>
        <v>0</v>
      </c>
      <c r="BH319" s="216">
        <f>IF(N319="sníž. přenesená",J319,0)</f>
        <v>0</v>
      </c>
      <c r="BI319" s="216">
        <f>IF(N319="nulová",J319,0)</f>
        <v>0</v>
      </c>
      <c r="BJ319" s="25" t="s">
        <v>81</v>
      </c>
      <c r="BK319" s="216">
        <f>ROUND(I319*H319,2)</f>
        <v>0</v>
      </c>
      <c r="BL319" s="25" t="s">
        <v>171</v>
      </c>
      <c r="BM319" s="25" t="s">
        <v>328</v>
      </c>
    </row>
    <row r="320" spans="2:65" s="12" customFormat="1">
      <c r="B320" s="217"/>
      <c r="C320" s="218"/>
      <c r="D320" s="219" t="s">
        <v>173</v>
      </c>
      <c r="E320" s="220" t="s">
        <v>21</v>
      </c>
      <c r="F320" s="221" t="s">
        <v>329</v>
      </c>
      <c r="G320" s="218"/>
      <c r="H320" s="220" t="s">
        <v>21</v>
      </c>
      <c r="I320" s="222"/>
      <c r="J320" s="218"/>
      <c r="K320" s="218"/>
      <c r="L320" s="223"/>
      <c r="M320" s="224"/>
      <c r="N320" s="225"/>
      <c r="O320" s="225"/>
      <c r="P320" s="225"/>
      <c r="Q320" s="225"/>
      <c r="R320" s="225"/>
      <c r="S320" s="225"/>
      <c r="T320" s="226"/>
      <c r="AT320" s="227" t="s">
        <v>173</v>
      </c>
      <c r="AU320" s="227" t="s">
        <v>83</v>
      </c>
      <c r="AV320" s="12" t="s">
        <v>81</v>
      </c>
      <c r="AW320" s="12" t="s">
        <v>37</v>
      </c>
      <c r="AX320" s="12" t="s">
        <v>74</v>
      </c>
      <c r="AY320" s="227" t="s">
        <v>151</v>
      </c>
    </row>
    <row r="321" spans="2:65" s="13" customFormat="1">
      <c r="B321" s="228"/>
      <c r="C321" s="229"/>
      <c r="D321" s="219" t="s">
        <v>173</v>
      </c>
      <c r="E321" s="230" t="s">
        <v>21</v>
      </c>
      <c r="F321" s="231" t="s">
        <v>21</v>
      </c>
      <c r="G321" s="229"/>
      <c r="H321" s="232">
        <v>0</v>
      </c>
      <c r="I321" s="233"/>
      <c r="J321" s="229"/>
      <c r="K321" s="229"/>
      <c r="L321" s="234"/>
      <c r="M321" s="235"/>
      <c r="N321" s="236"/>
      <c r="O321" s="236"/>
      <c r="P321" s="236"/>
      <c r="Q321" s="236"/>
      <c r="R321" s="236"/>
      <c r="S321" s="236"/>
      <c r="T321" s="237"/>
      <c r="AT321" s="238" t="s">
        <v>173</v>
      </c>
      <c r="AU321" s="238" t="s">
        <v>83</v>
      </c>
      <c r="AV321" s="13" t="s">
        <v>83</v>
      </c>
      <c r="AW321" s="13" t="s">
        <v>37</v>
      </c>
      <c r="AX321" s="13" t="s">
        <v>74</v>
      </c>
      <c r="AY321" s="238" t="s">
        <v>151</v>
      </c>
    </row>
    <row r="322" spans="2:65" s="12" customFormat="1">
      <c r="B322" s="217"/>
      <c r="C322" s="218"/>
      <c r="D322" s="219" t="s">
        <v>173</v>
      </c>
      <c r="E322" s="220" t="s">
        <v>21</v>
      </c>
      <c r="F322" s="221" t="s">
        <v>175</v>
      </c>
      <c r="G322" s="218"/>
      <c r="H322" s="220" t="s">
        <v>21</v>
      </c>
      <c r="I322" s="222"/>
      <c r="J322" s="218"/>
      <c r="K322" s="218"/>
      <c r="L322" s="223"/>
      <c r="M322" s="224"/>
      <c r="N322" s="225"/>
      <c r="O322" s="225"/>
      <c r="P322" s="225"/>
      <c r="Q322" s="225"/>
      <c r="R322" s="225"/>
      <c r="S322" s="225"/>
      <c r="T322" s="226"/>
      <c r="AT322" s="227" t="s">
        <v>173</v>
      </c>
      <c r="AU322" s="227" t="s">
        <v>83</v>
      </c>
      <c r="AV322" s="12" t="s">
        <v>81</v>
      </c>
      <c r="AW322" s="12" t="s">
        <v>37</v>
      </c>
      <c r="AX322" s="12" t="s">
        <v>74</v>
      </c>
      <c r="AY322" s="227" t="s">
        <v>151</v>
      </c>
    </row>
    <row r="323" spans="2:65" s="12" customFormat="1">
      <c r="B323" s="217"/>
      <c r="C323" s="218"/>
      <c r="D323" s="219" t="s">
        <v>173</v>
      </c>
      <c r="E323" s="220" t="s">
        <v>21</v>
      </c>
      <c r="F323" s="221" t="s">
        <v>176</v>
      </c>
      <c r="G323" s="218"/>
      <c r="H323" s="220" t="s">
        <v>21</v>
      </c>
      <c r="I323" s="222"/>
      <c r="J323" s="218"/>
      <c r="K323" s="218"/>
      <c r="L323" s="223"/>
      <c r="M323" s="224"/>
      <c r="N323" s="225"/>
      <c r="O323" s="225"/>
      <c r="P323" s="225"/>
      <c r="Q323" s="225"/>
      <c r="R323" s="225"/>
      <c r="S323" s="225"/>
      <c r="T323" s="226"/>
      <c r="AT323" s="227" t="s">
        <v>173</v>
      </c>
      <c r="AU323" s="227" t="s">
        <v>83</v>
      </c>
      <c r="AV323" s="12" t="s">
        <v>81</v>
      </c>
      <c r="AW323" s="12" t="s">
        <v>37</v>
      </c>
      <c r="AX323" s="12" t="s">
        <v>74</v>
      </c>
      <c r="AY323" s="227" t="s">
        <v>151</v>
      </c>
    </row>
    <row r="324" spans="2:65" s="12" customFormat="1">
      <c r="B324" s="217"/>
      <c r="C324" s="218"/>
      <c r="D324" s="219" t="s">
        <v>173</v>
      </c>
      <c r="E324" s="220" t="s">
        <v>21</v>
      </c>
      <c r="F324" s="221" t="s">
        <v>177</v>
      </c>
      <c r="G324" s="218"/>
      <c r="H324" s="220" t="s">
        <v>21</v>
      </c>
      <c r="I324" s="222"/>
      <c r="J324" s="218"/>
      <c r="K324" s="218"/>
      <c r="L324" s="223"/>
      <c r="M324" s="224"/>
      <c r="N324" s="225"/>
      <c r="O324" s="225"/>
      <c r="P324" s="225"/>
      <c r="Q324" s="225"/>
      <c r="R324" s="225"/>
      <c r="S324" s="225"/>
      <c r="T324" s="226"/>
      <c r="AT324" s="227" t="s">
        <v>173</v>
      </c>
      <c r="AU324" s="227" t="s">
        <v>83</v>
      </c>
      <c r="AV324" s="12" t="s">
        <v>81</v>
      </c>
      <c r="AW324" s="12" t="s">
        <v>37</v>
      </c>
      <c r="AX324" s="12" t="s">
        <v>74</v>
      </c>
      <c r="AY324" s="227" t="s">
        <v>151</v>
      </c>
    </row>
    <row r="325" spans="2:65" s="13" customFormat="1">
      <c r="B325" s="228"/>
      <c r="C325" s="229"/>
      <c r="D325" s="219" t="s">
        <v>173</v>
      </c>
      <c r="E325" s="230" t="s">
        <v>21</v>
      </c>
      <c r="F325" s="231" t="s">
        <v>197</v>
      </c>
      <c r="G325" s="229"/>
      <c r="H325" s="232">
        <v>6</v>
      </c>
      <c r="I325" s="233"/>
      <c r="J325" s="229"/>
      <c r="K325" s="229"/>
      <c r="L325" s="234"/>
      <c r="M325" s="235"/>
      <c r="N325" s="236"/>
      <c r="O325" s="236"/>
      <c r="P325" s="236"/>
      <c r="Q325" s="236"/>
      <c r="R325" s="236"/>
      <c r="S325" s="236"/>
      <c r="T325" s="237"/>
      <c r="AT325" s="238" t="s">
        <v>173</v>
      </c>
      <c r="AU325" s="238" t="s">
        <v>83</v>
      </c>
      <c r="AV325" s="13" t="s">
        <v>83</v>
      </c>
      <c r="AW325" s="13" t="s">
        <v>37</v>
      </c>
      <c r="AX325" s="13" t="s">
        <v>74</v>
      </c>
      <c r="AY325" s="238" t="s">
        <v>151</v>
      </c>
    </row>
    <row r="326" spans="2:65" s="14" customFormat="1">
      <c r="B326" s="239"/>
      <c r="C326" s="240"/>
      <c r="D326" s="219" t="s">
        <v>173</v>
      </c>
      <c r="E326" s="241" t="s">
        <v>21</v>
      </c>
      <c r="F326" s="242" t="s">
        <v>178</v>
      </c>
      <c r="G326" s="240"/>
      <c r="H326" s="243">
        <v>6</v>
      </c>
      <c r="I326" s="244"/>
      <c r="J326" s="240"/>
      <c r="K326" s="240"/>
      <c r="L326" s="245"/>
      <c r="M326" s="246"/>
      <c r="N326" s="247"/>
      <c r="O326" s="247"/>
      <c r="P326" s="247"/>
      <c r="Q326" s="247"/>
      <c r="R326" s="247"/>
      <c r="S326" s="247"/>
      <c r="T326" s="248"/>
      <c r="AT326" s="249" t="s">
        <v>173</v>
      </c>
      <c r="AU326" s="249" t="s">
        <v>83</v>
      </c>
      <c r="AV326" s="14" t="s">
        <v>161</v>
      </c>
      <c r="AW326" s="14" t="s">
        <v>37</v>
      </c>
      <c r="AX326" s="14" t="s">
        <v>74</v>
      </c>
      <c r="AY326" s="249" t="s">
        <v>151</v>
      </c>
    </row>
    <row r="327" spans="2:65" s="15" customFormat="1">
      <c r="B327" s="250"/>
      <c r="C327" s="251"/>
      <c r="D327" s="219" t="s">
        <v>173</v>
      </c>
      <c r="E327" s="252" t="s">
        <v>21</v>
      </c>
      <c r="F327" s="253" t="s">
        <v>179</v>
      </c>
      <c r="G327" s="251"/>
      <c r="H327" s="254">
        <v>6</v>
      </c>
      <c r="I327" s="255"/>
      <c r="J327" s="251"/>
      <c r="K327" s="251"/>
      <c r="L327" s="256"/>
      <c r="M327" s="257"/>
      <c r="N327" s="258"/>
      <c r="O327" s="258"/>
      <c r="P327" s="258"/>
      <c r="Q327" s="258"/>
      <c r="R327" s="258"/>
      <c r="S327" s="258"/>
      <c r="T327" s="259"/>
      <c r="AT327" s="260" t="s">
        <v>173</v>
      </c>
      <c r="AU327" s="260" t="s">
        <v>83</v>
      </c>
      <c r="AV327" s="15" t="s">
        <v>160</v>
      </c>
      <c r="AW327" s="15" t="s">
        <v>37</v>
      </c>
      <c r="AX327" s="15" t="s">
        <v>81</v>
      </c>
      <c r="AY327" s="260" t="s">
        <v>151</v>
      </c>
    </row>
    <row r="328" spans="2:65" s="1" customFormat="1" ht="16.5" customHeight="1">
      <c r="B328" s="42"/>
      <c r="C328" s="261" t="s">
        <v>182</v>
      </c>
      <c r="D328" s="261" t="s">
        <v>112</v>
      </c>
      <c r="E328" s="262" t="s">
        <v>330</v>
      </c>
      <c r="F328" s="263" t="s">
        <v>331</v>
      </c>
      <c r="G328" s="264" t="s">
        <v>169</v>
      </c>
      <c r="H328" s="265">
        <v>6</v>
      </c>
      <c r="I328" s="266"/>
      <c r="J328" s="267">
        <f>ROUND(I328*H328,2)</f>
        <v>0</v>
      </c>
      <c r="K328" s="263" t="s">
        <v>21</v>
      </c>
      <c r="L328" s="268"/>
      <c r="M328" s="269" t="s">
        <v>21</v>
      </c>
      <c r="N328" s="270" t="s">
        <v>45</v>
      </c>
      <c r="O328" s="43"/>
      <c r="P328" s="214">
        <f>O328*H328</f>
        <v>0</v>
      </c>
      <c r="Q328" s="214">
        <v>6.5000000000000002E-2</v>
      </c>
      <c r="R328" s="214">
        <f>Q328*H328</f>
        <v>0.39</v>
      </c>
      <c r="S328" s="214">
        <v>0</v>
      </c>
      <c r="T328" s="215">
        <f>S328*H328</f>
        <v>0</v>
      </c>
      <c r="AR328" s="25" t="s">
        <v>182</v>
      </c>
      <c r="AT328" s="25" t="s">
        <v>112</v>
      </c>
      <c r="AU328" s="25" t="s">
        <v>83</v>
      </c>
      <c r="AY328" s="25" t="s">
        <v>151</v>
      </c>
      <c r="BE328" s="216">
        <f>IF(N328="základní",J328,0)</f>
        <v>0</v>
      </c>
      <c r="BF328" s="216">
        <f>IF(N328="snížená",J328,0)</f>
        <v>0</v>
      </c>
      <c r="BG328" s="216">
        <f>IF(N328="zákl. přenesená",J328,0)</f>
        <v>0</v>
      </c>
      <c r="BH328" s="216">
        <f>IF(N328="sníž. přenesená",J328,0)</f>
        <v>0</v>
      </c>
      <c r="BI328" s="216">
        <f>IF(N328="nulová",J328,0)</f>
        <v>0</v>
      </c>
      <c r="BJ328" s="25" t="s">
        <v>81</v>
      </c>
      <c r="BK328" s="216">
        <f>ROUND(I328*H328,2)</f>
        <v>0</v>
      </c>
      <c r="BL328" s="25" t="s">
        <v>171</v>
      </c>
      <c r="BM328" s="25" t="s">
        <v>332</v>
      </c>
    </row>
    <row r="329" spans="2:65" s="12" customFormat="1">
      <c r="B329" s="217"/>
      <c r="C329" s="218"/>
      <c r="D329" s="219" t="s">
        <v>173</v>
      </c>
      <c r="E329" s="220" t="s">
        <v>21</v>
      </c>
      <c r="F329" s="221" t="s">
        <v>306</v>
      </c>
      <c r="G329" s="218"/>
      <c r="H329" s="220" t="s">
        <v>21</v>
      </c>
      <c r="I329" s="222"/>
      <c r="J329" s="218"/>
      <c r="K329" s="218"/>
      <c r="L329" s="223"/>
      <c r="M329" s="224"/>
      <c r="N329" s="225"/>
      <c r="O329" s="225"/>
      <c r="P329" s="225"/>
      <c r="Q329" s="225"/>
      <c r="R329" s="225"/>
      <c r="S329" s="225"/>
      <c r="T329" s="226"/>
      <c r="AT329" s="227" t="s">
        <v>173</v>
      </c>
      <c r="AU329" s="227" t="s">
        <v>83</v>
      </c>
      <c r="AV329" s="12" t="s">
        <v>81</v>
      </c>
      <c r="AW329" s="12" t="s">
        <v>37</v>
      </c>
      <c r="AX329" s="12" t="s">
        <v>74</v>
      </c>
      <c r="AY329" s="227" t="s">
        <v>151</v>
      </c>
    </row>
    <row r="330" spans="2:65" s="13" customFormat="1">
      <c r="B330" s="228"/>
      <c r="C330" s="229"/>
      <c r="D330" s="219" t="s">
        <v>173</v>
      </c>
      <c r="E330" s="230" t="s">
        <v>21</v>
      </c>
      <c r="F330" s="231" t="s">
        <v>21</v>
      </c>
      <c r="G330" s="229"/>
      <c r="H330" s="232">
        <v>0</v>
      </c>
      <c r="I330" s="233"/>
      <c r="J330" s="229"/>
      <c r="K330" s="229"/>
      <c r="L330" s="234"/>
      <c r="M330" s="235"/>
      <c r="N330" s="236"/>
      <c r="O330" s="236"/>
      <c r="P330" s="236"/>
      <c r="Q330" s="236"/>
      <c r="R330" s="236"/>
      <c r="S330" s="236"/>
      <c r="T330" s="237"/>
      <c r="AT330" s="238" t="s">
        <v>173</v>
      </c>
      <c r="AU330" s="238" t="s">
        <v>83</v>
      </c>
      <c r="AV330" s="13" t="s">
        <v>83</v>
      </c>
      <c r="AW330" s="13" t="s">
        <v>37</v>
      </c>
      <c r="AX330" s="13" t="s">
        <v>74</v>
      </c>
      <c r="AY330" s="238" t="s">
        <v>151</v>
      </c>
    </row>
    <row r="331" spans="2:65" s="12" customFormat="1">
      <c r="B331" s="217"/>
      <c r="C331" s="218"/>
      <c r="D331" s="219" t="s">
        <v>173</v>
      </c>
      <c r="E331" s="220" t="s">
        <v>21</v>
      </c>
      <c r="F331" s="221" t="s">
        <v>301</v>
      </c>
      <c r="G331" s="218"/>
      <c r="H331" s="220" t="s">
        <v>21</v>
      </c>
      <c r="I331" s="222"/>
      <c r="J331" s="218"/>
      <c r="K331" s="218"/>
      <c r="L331" s="223"/>
      <c r="M331" s="224"/>
      <c r="N331" s="225"/>
      <c r="O331" s="225"/>
      <c r="P331" s="225"/>
      <c r="Q331" s="225"/>
      <c r="R331" s="225"/>
      <c r="S331" s="225"/>
      <c r="T331" s="226"/>
      <c r="AT331" s="227" t="s">
        <v>173</v>
      </c>
      <c r="AU331" s="227" t="s">
        <v>83</v>
      </c>
      <c r="AV331" s="12" t="s">
        <v>81</v>
      </c>
      <c r="AW331" s="12" t="s">
        <v>37</v>
      </c>
      <c r="AX331" s="12" t="s">
        <v>74</v>
      </c>
      <c r="AY331" s="227" t="s">
        <v>151</v>
      </c>
    </row>
    <row r="332" spans="2:65" s="12" customFormat="1">
      <c r="B332" s="217"/>
      <c r="C332" s="218"/>
      <c r="D332" s="219" t="s">
        <v>173</v>
      </c>
      <c r="E332" s="220" t="s">
        <v>21</v>
      </c>
      <c r="F332" s="221" t="s">
        <v>175</v>
      </c>
      <c r="G332" s="218"/>
      <c r="H332" s="220" t="s">
        <v>21</v>
      </c>
      <c r="I332" s="222"/>
      <c r="J332" s="218"/>
      <c r="K332" s="218"/>
      <c r="L332" s="223"/>
      <c r="M332" s="224"/>
      <c r="N332" s="225"/>
      <c r="O332" s="225"/>
      <c r="P332" s="225"/>
      <c r="Q332" s="225"/>
      <c r="R332" s="225"/>
      <c r="S332" s="225"/>
      <c r="T332" s="226"/>
      <c r="AT332" s="227" t="s">
        <v>173</v>
      </c>
      <c r="AU332" s="227" t="s">
        <v>83</v>
      </c>
      <c r="AV332" s="12" t="s">
        <v>81</v>
      </c>
      <c r="AW332" s="12" t="s">
        <v>37</v>
      </c>
      <c r="AX332" s="12" t="s">
        <v>74</v>
      </c>
      <c r="AY332" s="227" t="s">
        <v>151</v>
      </c>
    </row>
    <row r="333" spans="2:65" s="12" customFormat="1">
      <c r="B333" s="217"/>
      <c r="C333" s="218"/>
      <c r="D333" s="219" t="s">
        <v>173</v>
      </c>
      <c r="E333" s="220" t="s">
        <v>21</v>
      </c>
      <c r="F333" s="221" t="s">
        <v>176</v>
      </c>
      <c r="G333" s="218"/>
      <c r="H333" s="220" t="s">
        <v>21</v>
      </c>
      <c r="I333" s="222"/>
      <c r="J333" s="218"/>
      <c r="K333" s="218"/>
      <c r="L333" s="223"/>
      <c r="M333" s="224"/>
      <c r="N333" s="225"/>
      <c r="O333" s="225"/>
      <c r="P333" s="225"/>
      <c r="Q333" s="225"/>
      <c r="R333" s="225"/>
      <c r="S333" s="225"/>
      <c r="T333" s="226"/>
      <c r="AT333" s="227" t="s">
        <v>173</v>
      </c>
      <c r="AU333" s="227" t="s">
        <v>83</v>
      </c>
      <c r="AV333" s="12" t="s">
        <v>81</v>
      </c>
      <c r="AW333" s="12" t="s">
        <v>37</v>
      </c>
      <c r="AX333" s="12" t="s">
        <v>74</v>
      </c>
      <c r="AY333" s="227" t="s">
        <v>151</v>
      </c>
    </row>
    <row r="334" spans="2:65" s="12" customFormat="1">
      <c r="B334" s="217"/>
      <c r="C334" s="218"/>
      <c r="D334" s="219" t="s">
        <v>173</v>
      </c>
      <c r="E334" s="220" t="s">
        <v>21</v>
      </c>
      <c r="F334" s="221" t="s">
        <v>177</v>
      </c>
      <c r="G334" s="218"/>
      <c r="H334" s="220" t="s">
        <v>21</v>
      </c>
      <c r="I334" s="222"/>
      <c r="J334" s="218"/>
      <c r="K334" s="218"/>
      <c r="L334" s="223"/>
      <c r="M334" s="224"/>
      <c r="N334" s="225"/>
      <c r="O334" s="225"/>
      <c r="P334" s="225"/>
      <c r="Q334" s="225"/>
      <c r="R334" s="225"/>
      <c r="S334" s="225"/>
      <c r="T334" s="226"/>
      <c r="AT334" s="227" t="s">
        <v>173</v>
      </c>
      <c r="AU334" s="227" t="s">
        <v>83</v>
      </c>
      <c r="AV334" s="12" t="s">
        <v>81</v>
      </c>
      <c r="AW334" s="12" t="s">
        <v>37</v>
      </c>
      <c r="AX334" s="12" t="s">
        <v>74</v>
      </c>
      <c r="AY334" s="227" t="s">
        <v>151</v>
      </c>
    </row>
    <row r="335" spans="2:65" s="13" customFormat="1">
      <c r="B335" s="228"/>
      <c r="C335" s="229"/>
      <c r="D335" s="219" t="s">
        <v>173</v>
      </c>
      <c r="E335" s="230" t="s">
        <v>21</v>
      </c>
      <c r="F335" s="231" t="s">
        <v>197</v>
      </c>
      <c r="G335" s="229"/>
      <c r="H335" s="232">
        <v>6</v>
      </c>
      <c r="I335" s="233"/>
      <c r="J335" s="229"/>
      <c r="K335" s="229"/>
      <c r="L335" s="234"/>
      <c r="M335" s="235"/>
      <c r="N335" s="236"/>
      <c r="O335" s="236"/>
      <c r="P335" s="236"/>
      <c r="Q335" s="236"/>
      <c r="R335" s="236"/>
      <c r="S335" s="236"/>
      <c r="T335" s="237"/>
      <c r="AT335" s="238" t="s">
        <v>173</v>
      </c>
      <c r="AU335" s="238" t="s">
        <v>83</v>
      </c>
      <c r="AV335" s="13" t="s">
        <v>83</v>
      </c>
      <c r="AW335" s="13" t="s">
        <v>37</v>
      </c>
      <c r="AX335" s="13" t="s">
        <v>74</v>
      </c>
      <c r="AY335" s="238" t="s">
        <v>151</v>
      </c>
    </row>
    <row r="336" spans="2:65" s="14" customFormat="1">
      <c r="B336" s="239"/>
      <c r="C336" s="240"/>
      <c r="D336" s="219" t="s">
        <v>173</v>
      </c>
      <c r="E336" s="241" t="s">
        <v>21</v>
      </c>
      <c r="F336" s="242" t="s">
        <v>178</v>
      </c>
      <c r="G336" s="240"/>
      <c r="H336" s="243">
        <v>6</v>
      </c>
      <c r="I336" s="244"/>
      <c r="J336" s="240"/>
      <c r="K336" s="240"/>
      <c r="L336" s="245"/>
      <c r="M336" s="246"/>
      <c r="N336" s="247"/>
      <c r="O336" s="247"/>
      <c r="P336" s="247"/>
      <c r="Q336" s="247"/>
      <c r="R336" s="247"/>
      <c r="S336" s="247"/>
      <c r="T336" s="248"/>
      <c r="AT336" s="249" t="s">
        <v>173</v>
      </c>
      <c r="AU336" s="249" t="s">
        <v>83</v>
      </c>
      <c r="AV336" s="14" t="s">
        <v>161</v>
      </c>
      <c r="AW336" s="14" t="s">
        <v>37</v>
      </c>
      <c r="AX336" s="14" t="s">
        <v>74</v>
      </c>
      <c r="AY336" s="249" t="s">
        <v>151</v>
      </c>
    </row>
    <row r="337" spans="2:65" s="15" customFormat="1">
      <c r="B337" s="250"/>
      <c r="C337" s="251"/>
      <c r="D337" s="219" t="s">
        <v>173</v>
      </c>
      <c r="E337" s="252" t="s">
        <v>21</v>
      </c>
      <c r="F337" s="253" t="s">
        <v>179</v>
      </c>
      <c r="G337" s="251"/>
      <c r="H337" s="254">
        <v>6</v>
      </c>
      <c r="I337" s="255"/>
      <c r="J337" s="251"/>
      <c r="K337" s="251"/>
      <c r="L337" s="256"/>
      <c r="M337" s="257"/>
      <c r="N337" s="258"/>
      <c r="O337" s="258"/>
      <c r="P337" s="258"/>
      <c r="Q337" s="258"/>
      <c r="R337" s="258"/>
      <c r="S337" s="258"/>
      <c r="T337" s="259"/>
      <c r="AT337" s="260" t="s">
        <v>173</v>
      </c>
      <c r="AU337" s="260" t="s">
        <v>83</v>
      </c>
      <c r="AV337" s="15" t="s">
        <v>160</v>
      </c>
      <c r="AW337" s="15" t="s">
        <v>37</v>
      </c>
      <c r="AX337" s="15" t="s">
        <v>81</v>
      </c>
      <c r="AY337" s="260" t="s">
        <v>151</v>
      </c>
    </row>
    <row r="338" spans="2:65" s="1" customFormat="1" ht="38.25" customHeight="1">
      <c r="B338" s="42"/>
      <c r="C338" s="205" t="s">
        <v>333</v>
      </c>
      <c r="D338" s="205" t="s">
        <v>156</v>
      </c>
      <c r="E338" s="206" t="s">
        <v>334</v>
      </c>
      <c r="F338" s="207" t="s">
        <v>335</v>
      </c>
      <c r="G338" s="208" t="s">
        <v>193</v>
      </c>
      <c r="H338" s="209">
        <v>7.61</v>
      </c>
      <c r="I338" s="210"/>
      <c r="J338" s="211">
        <f>ROUND(I338*H338,2)</f>
        <v>0</v>
      </c>
      <c r="K338" s="207" t="s">
        <v>170</v>
      </c>
      <c r="L338" s="62"/>
      <c r="M338" s="212" t="s">
        <v>21</v>
      </c>
      <c r="N338" s="213" t="s">
        <v>45</v>
      </c>
      <c r="O338" s="43"/>
      <c r="P338" s="214">
        <f>O338*H338</f>
        <v>0</v>
      </c>
      <c r="Q338" s="214">
        <v>0</v>
      </c>
      <c r="R338" s="214">
        <f>Q338*H338</f>
        <v>0</v>
      </c>
      <c r="S338" s="214">
        <v>0</v>
      </c>
      <c r="T338" s="215">
        <f>S338*H338</f>
        <v>0</v>
      </c>
      <c r="AR338" s="25" t="s">
        <v>171</v>
      </c>
      <c r="AT338" s="25" t="s">
        <v>156</v>
      </c>
      <c r="AU338" s="25" t="s">
        <v>83</v>
      </c>
      <c r="AY338" s="25" t="s">
        <v>151</v>
      </c>
      <c r="BE338" s="216">
        <f>IF(N338="základní",J338,0)</f>
        <v>0</v>
      </c>
      <c r="BF338" s="216">
        <f>IF(N338="snížená",J338,0)</f>
        <v>0</v>
      </c>
      <c r="BG338" s="216">
        <f>IF(N338="zákl. přenesená",J338,0)</f>
        <v>0</v>
      </c>
      <c r="BH338" s="216">
        <f>IF(N338="sníž. přenesená",J338,0)</f>
        <v>0</v>
      </c>
      <c r="BI338" s="216">
        <f>IF(N338="nulová",J338,0)</f>
        <v>0</v>
      </c>
      <c r="BJ338" s="25" t="s">
        <v>81</v>
      </c>
      <c r="BK338" s="216">
        <f>ROUND(I338*H338,2)</f>
        <v>0</v>
      </c>
      <c r="BL338" s="25" t="s">
        <v>171</v>
      </c>
      <c r="BM338" s="25" t="s">
        <v>336</v>
      </c>
    </row>
    <row r="339" spans="2:65" s="11" customFormat="1" ht="29.85" customHeight="1">
      <c r="B339" s="189"/>
      <c r="C339" s="190"/>
      <c r="D339" s="191" t="s">
        <v>73</v>
      </c>
      <c r="E339" s="203" t="s">
        <v>337</v>
      </c>
      <c r="F339" s="203" t="s">
        <v>338</v>
      </c>
      <c r="G339" s="190"/>
      <c r="H339" s="190"/>
      <c r="I339" s="193"/>
      <c r="J339" s="204">
        <f>BK339</f>
        <v>0</v>
      </c>
      <c r="K339" s="190"/>
      <c r="L339" s="195"/>
      <c r="M339" s="196"/>
      <c r="N339" s="197"/>
      <c r="O339" s="197"/>
      <c r="P339" s="198">
        <f>P340</f>
        <v>0</v>
      </c>
      <c r="Q339" s="197"/>
      <c r="R339" s="198">
        <f>R340</f>
        <v>0</v>
      </c>
      <c r="S339" s="197"/>
      <c r="T339" s="199">
        <f>T340</f>
        <v>0</v>
      </c>
      <c r="AR339" s="200" t="s">
        <v>83</v>
      </c>
      <c r="AT339" s="201" t="s">
        <v>73</v>
      </c>
      <c r="AU339" s="201" t="s">
        <v>81</v>
      </c>
      <c r="AY339" s="200" t="s">
        <v>151</v>
      </c>
      <c r="BK339" s="202">
        <f>BK340</f>
        <v>0</v>
      </c>
    </row>
    <row r="340" spans="2:65" s="1" customFormat="1" ht="38.25" customHeight="1">
      <c r="B340" s="42"/>
      <c r="C340" s="205" t="s">
        <v>339</v>
      </c>
      <c r="D340" s="205" t="s">
        <v>156</v>
      </c>
      <c r="E340" s="206" t="s">
        <v>340</v>
      </c>
      <c r="F340" s="207" t="s">
        <v>341</v>
      </c>
      <c r="G340" s="208" t="s">
        <v>169</v>
      </c>
      <c r="H340" s="209">
        <v>1</v>
      </c>
      <c r="I340" s="210"/>
      <c r="J340" s="211">
        <f>ROUND(I340*H340,2)</f>
        <v>0</v>
      </c>
      <c r="K340" s="207" t="s">
        <v>21</v>
      </c>
      <c r="L340" s="62"/>
      <c r="M340" s="212" t="s">
        <v>21</v>
      </c>
      <c r="N340" s="213" t="s">
        <v>45</v>
      </c>
      <c r="O340" s="43"/>
      <c r="P340" s="214">
        <f>O340*H340</f>
        <v>0</v>
      </c>
      <c r="Q340" s="214">
        <v>0</v>
      </c>
      <c r="R340" s="214">
        <f>Q340*H340</f>
        <v>0</v>
      </c>
      <c r="S340" s="214">
        <v>0</v>
      </c>
      <c r="T340" s="215">
        <f>S340*H340</f>
        <v>0</v>
      </c>
      <c r="AR340" s="25" t="s">
        <v>171</v>
      </c>
      <c r="AT340" s="25" t="s">
        <v>156</v>
      </c>
      <c r="AU340" s="25" t="s">
        <v>83</v>
      </c>
      <c r="AY340" s="25" t="s">
        <v>151</v>
      </c>
      <c r="BE340" s="216">
        <f>IF(N340="základní",J340,0)</f>
        <v>0</v>
      </c>
      <c r="BF340" s="216">
        <f>IF(N340="snížená",J340,0)</f>
        <v>0</v>
      </c>
      <c r="BG340" s="216">
        <f>IF(N340="zákl. přenesená",J340,0)</f>
        <v>0</v>
      </c>
      <c r="BH340" s="216">
        <f>IF(N340="sníž. přenesená",J340,0)</f>
        <v>0</v>
      </c>
      <c r="BI340" s="216">
        <f>IF(N340="nulová",J340,0)</f>
        <v>0</v>
      </c>
      <c r="BJ340" s="25" t="s">
        <v>81</v>
      </c>
      <c r="BK340" s="216">
        <f>ROUND(I340*H340,2)</f>
        <v>0</v>
      </c>
      <c r="BL340" s="25" t="s">
        <v>171</v>
      </c>
      <c r="BM340" s="25" t="s">
        <v>342</v>
      </c>
    </row>
    <row r="341" spans="2:65" s="11" customFormat="1" ht="29.85" customHeight="1">
      <c r="B341" s="189"/>
      <c r="C341" s="190"/>
      <c r="D341" s="191" t="s">
        <v>73</v>
      </c>
      <c r="E341" s="203" t="s">
        <v>343</v>
      </c>
      <c r="F341" s="203" t="s">
        <v>344</v>
      </c>
      <c r="G341" s="190"/>
      <c r="H341" s="190"/>
      <c r="I341" s="193"/>
      <c r="J341" s="204">
        <f>BK341</f>
        <v>0</v>
      </c>
      <c r="K341" s="190"/>
      <c r="L341" s="195"/>
      <c r="M341" s="196"/>
      <c r="N341" s="197"/>
      <c r="O341" s="197"/>
      <c r="P341" s="198">
        <f>SUM(P342:P381)</f>
        <v>0</v>
      </c>
      <c r="Q341" s="197"/>
      <c r="R341" s="198">
        <f>SUM(R342:R381)</f>
        <v>0</v>
      </c>
      <c r="S341" s="197"/>
      <c r="T341" s="199">
        <f>SUM(T342:T381)</f>
        <v>0</v>
      </c>
      <c r="AR341" s="200" t="s">
        <v>83</v>
      </c>
      <c r="AT341" s="201" t="s">
        <v>73</v>
      </c>
      <c r="AU341" s="201" t="s">
        <v>81</v>
      </c>
      <c r="AY341" s="200" t="s">
        <v>151</v>
      </c>
      <c r="BK341" s="202">
        <f>SUM(BK342:BK381)</f>
        <v>0</v>
      </c>
    </row>
    <row r="342" spans="2:65" s="1" customFormat="1" ht="38.25" customHeight="1">
      <c r="B342" s="42"/>
      <c r="C342" s="205" t="s">
        <v>345</v>
      </c>
      <c r="D342" s="205" t="s">
        <v>156</v>
      </c>
      <c r="E342" s="206" t="s">
        <v>346</v>
      </c>
      <c r="F342" s="207" t="s">
        <v>347</v>
      </c>
      <c r="G342" s="208" t="s">
        <v>348</v>
      </c>
      <c r="H342" s="209">
        <v>267.5</v>
      </c>
      <c r="I342" s="210"/>
      <c r="J342" s="211">
        <f>ROUND(I342*H342,2)</f>
        <v>0</v>
      </c>
      <c r="K342" s="207" t="s">
        <v>21</v>
      </c>
      <c r="L342" s="62"/>
      <c r="M342" s="212" t="s">
        <v>21</v>
      </c>
      <c r="N342" s="213" t="s">
        <v>45</v>
      </c>
      <c r="O342" s="43"/>
      <c r="P342" s="214">
        <f>O342*H342</f>
        <v>0</v>
      </c>
      <c r="Q342" s="214">
        <v>0</v>
      </c>
      <c r="R342" s="214">
        <f>Q342*H342</f>
        <v>0</v>
      </c>
      <c r="S342" s="214">
        <v>0</v>
      </c>
      <c r="T342" s="215">
        <f>S342*H342</f>
        <v>0</v>
      </c>
      <c r="AR342" s="25" t="s">
        <v>171</v>
      </c>
      <c r="AT342" s="25" t="s">
        <v>156</v>
      </c>
      <c r="AU342" s="25" t="s">
        <v>83</v>
      </c>
      <c r="AY342" s="25" t="s">
        <v>151</v>
      </c>
      <c r="BE342" s="216">
        <f>IF(N342="základní",J342,0)</f>
        <v>0</v>
      </c>
      <c r="BF342" s="216">
        <f>IF(N342="snížená",J342,0)</f>
        <v>0</v>
      </c>
      <c r="BG342" s="216">
        <f>IF(N342="zákl. přenesená",J342,0)</f>
        <v>0</v>
      </c>
      <c r="BH342" s="216">
        <f>IF(N342="sníž. přenesená",J342,0)</f>
        <v>0</v>
      </c>
      <c r="BI342" s="216">
        <f>IF(N342="nulová",J342,0)</f>
        <v>0</v>
      </c>
      <c r="BJ342" s="25" t="s">
        <v>81</v>
      </c>
      <c r="BK342" s="216">
        <f>ROUND(I342*H342,2)</f>
        <v>0</v>
      </c>
      <c r="BL342" s="25" t="s">
        <v>171</v>
      </c>
      <c r="BM342" s="25" t="s">
        <v>349</v>
      </c>
    </row>
    <row r="343" spans="2:65" s="12" customFormat="1">
      <c r="B343" s="217"/>
      <c r="C343" s="218"/>
      <c r="D343" s="219" t="s">
        <v>173</v>
      </c>
      <c r="E343" s="220" t="s">
        <v>21</v>
      </c>
      <c r="F343" s="221" t="s">
        <v>350</v>
      </c>
      <c r="G343" s="218"/>
      <c r="H343" s="220" t="s">
        <v>21</v>
      </c>
      <c r="I343" s="222"/>
      <c r="J343" s="218"/>
      <c r="K343" s="218"/>
      <c r="L343" s="223"/>
      <c r="M343" s="224"/>
      <c r="N343" s="225"/>
      <c r="O343" s="225"/>
      <c r="P343" s="225"/>
      <c r="Q343" s="225"/>
      <c r="R343" s="225"/>
      <c r="S343" s="225"/>
      <c r="T343" s="226"/>
      <c r="AT343" s="227" t="s">
        <v>173</v>
      </c>
      <c r="AU343" s="227" t="s">
        <v>83</v>
      </c>
      <c r="AV343" s="12" t="s">
        <v>81</v>
      </c>
      <c r="AW343" s="12" t="s">
        <v>37</v>
      </c>
      <c r="AX343" s="12" t="s">
        <v>74</v>
      </c>
      <c r="AY343" s="227" t="s">
        <v>151</v>
      </c>
    </row>
    <row r="344" spans="2:65" s="13" customFormat="1">
      <c r="B344" s="228"/>
      <c r="C344" s="229"/>
      <c r="D344" s="219" t="s">
        <v>173</v>
      </c>
      <c r="E344" s="230" t="s">
        <v>21</v>
      </c>
      <c r="F344" s="231" t="s">
        <v>21</v>
      </c>
      <c r="G344" s="229"/>
      <c r="H344" s="232">
        <v>0</v>
      </c>
      <c r="I344" s="233"/>
      <c r="J344" s="229"/>
      <c r="K344" s="229"/>
      <c r="L344" s="234"/>
      <c r="M344" s="235"/>
      <c r="N344" s="236"/>
      <c r="O344" s="236"/>
      <c r="P344" s="236"/>
      <c r="Q344" s="236"/>
      <c r="R344" s="236"/>
      <c r="S344" s="236"/>
      <c r="T344" s="237"/>
      <c r="AT344" s="238" t="s">
        <v>173</v>
      </c>
      <c r="AU344" s="238" t="s">
        <v>83</v>
      </c>
      <c r="AV344" s="13" t="s">
        <v>83</v>
      </c>
      <c r="AW344" s="13" t="s">
        <v>37</v>
      </c>
      <c r="AX344" s="13" t="s">
        <v>74</v>
      </c>
      <c r="AY344" s="238" t="s">
        <v>151</v>
      </c>
    </row>
    <row r="345" spans="2:65" s="12" customFormat="1">
      <c r="B345" s="217"/>
      <c r="C345" s="218"/>
      <c r="D345" s="219" t="s">
        <v>173</v>
      </c>
      <c r="E345" s="220" t="s">
        <v>21</v>
      </c>
      <c r="F345" s="221" t="s">
        <v>351</v>
      </c>
      <c r="G345" s="218"/>
      <c r="H345" s="220" t="s">
        <v>21</v>
      </c>
      <c r="I345" s="222"/>
      <c r="J345" s="218"/>
      <c r="K345" s="218"/>
      <c r="L345" s="223"/>
      <c r="M345" s="224"/>
      <c r="N345" s="225"/>
      <c r="O345" s="225"/>
      <c r="P345" s="225"/>
      <c r="Q345" s="225"/>
      <c r="R345" s="225"/>
      <c r="S345" s="225"/>
      <c r="T345" s="226"/>
      <c r="AT345" s="227" t="s">
        <v>173</v>
      </c>
      <c r="AU345" s="227" t="s">
        <v>83</v>
      </c>
      <c r="AV345" s="12" t="s">
        <v>81</v>
      </c>
      <c r="AW345" s="12" t="s">
        <v>37</v>
      </c>
      <c r="AX345" s="12" t="s">
        <v>74</v>
      </c>
      <c r="AY345" s="227" t="s">
        <v>151</v>
      </c>
    </row>
    <row r="346" spans="2:65" s="12" customFormat="1">
      <c r="B346" s="217"/>
      <c r="C346" s="218"/>
      <c r="D346" s="219" t="s">
        <v>173</v>
      </c>
      <c r="E346" s="220" t="s">
        <v>21</v>
      </c>
      <c r="F346" s="221" t="s">
        <v>175</v>
      </c>
      <c r="G346" s="218"/>
      <c r="H346" s="220" t="s">
        <v>21</v>
      </c>
      <c r="I346" s="222"/>
      <c r="J346" s="218"/>
      <c r="K346" s="218"/>
      <c r="L346" s="223"/>
      <c r="M346" s="224"/>
      <c r="N346" s="225"/>
      <c r="O346" s="225"/>
      <c r="P346" s="225"/>
      <c r="Q346" s="225"/>
      <c r="R346" s="225"/>
      <c r="S346" s="225"/>
      <c r="T346" s="226"/>
      <c r="AT346" s="227" t="s">
        <v>173</v>
      </c>
      <c r="AU346" s="227" t="s">
        <v>83</v>
      </c>
      <c r="AV346" s="12" t="s">
        <v>81</v>
      </c>
      <c r="AW346" s="12" t="s">
        <v>37</v>
      </c>
      <c r="AX346" s="12" t="s">
        <v>74</v>
      </c>
      <c r="AY346" s="227" t="s">
        <v>151</v>
      </c>
    </row>
    <row r="347" spans="2:65" s="12" customFormat="1">
      <c r="B347" s="217"/>
      <c r="C347" s="218"/>
      <c r="D347" s="219" t="s">
        <v>173</v>
      </c>
      <c r="E347" s="220" t="s">
        <v>21</v>
      </c>
      <c r="F347" s="221" t="s">
        <v>263</v>
      </c>
      <c r="G347" s="218"/>
      <c r="H347" s="220" t="s">
        <v>21</v>
      </c>
      <c r="I347" s="222"/>
      <c r="J347" s="218"/>
      <c r="K347" s="218"/>
      <c r="L347" s="223"/>
      <c r="M347" s="224"/>
      <c r="N347" s="225"/>
      <c r="O347" s="225"/>
      <c r="P347" s="225"/>
      <c r="Q347" s="225"/>
      <c r="R347" s="225"/>
      <c r="S347" s="225"/>
      <c r="T347" s="226"/>
      <c r="AT347" s="227" t="s">
        <v>173</v>
      </c>
      <c r="AU347" s="227" t="s">
        <v>83</v>
      </c>
      <c r="AV347" s="12" t="s">
        <v>81</v>
      </c>
      <c r="AW347" s="12" t="s">
        <v>37</v>
      </c>
      <c r="AX347" s="12" t="s">
        <v>74</v>
      </c>
      <c r="AY347" s="227" t="s">
        <v>151</v>
      </c>
    </row>
    <row r="348" spans="2:65" s="12" customFormat="1">
      <c r="B348" s="217"/>
      <c r="C348" s="218"/>
      <c r="D348" s="219" t="s">
        <v>173</v>
      </c>
      <c r="E348" s="220" t="s">
        <v>21</v>
      </c>
      <c r="F348" s="221" t="s">
        <v>177</v>
      </c>
      <c r="G348" s="218"/>
      <c r="H348" s="220" t="s">
        <v>21</v>
      </c>
      <c r="I348" s="222"/>
      <c r="J348" s="218"/>
      <c r="K348" s="218"/>
      <c r="L348" s="223"/>
      <c r="M348" s="224"/>
      <c r="N348" s="225"/>
      <c r="O348" s="225"/>
      <c r="P348" s="225"/>
      <c r="Q348" s="225"/>
      <c r="R348" s="225"/>
      <c r="S348" s="225"/>
      <c r="T348" s="226"/>
      <c r="AT348" s="227" t="s">
        <v>173</v>
      </c>
      <c r="AU348" s="227" t="s">
        <v>83</v>
      </c>
      <c r="AV348" s="12" t="s">
        <v>81</v>
      </c>
      <c r="AW348" s="12" t="s">
        <v>37</v>
      </c>
      <c r="AX348" s="12" t="s">
        <v>74</v>
      </c>
      <c r="AY348" s="227" t="s">
        <v>151</v>
      </c>
    </row>
    <row r="349" spans="2:65" s="13" customFormat="1">
      <c r="B349" s="228"/>
      <c r="C349" s="229"/>
      <c r="D349" s="219" t="s">
        <v>173</v>
      </c>
      <c r="E349" s="230" t="s">
        <v>21</v>
      </c>
      <c r="F349" s="231" t="s">
        <v>352</v>
      </c>
      <c r="G349" s="229"/>
      <c r="H349" s="232">
        <v>267.5</v>
      </c>
      <c r="I349" s="233"/>
      <c r="J349" s="229"/>
      <c r="K349" s="229"/>
      <c r="L349" s="234"/>
      <c r="M349" s="235"/>
      <c r="N349" s="236"/>
      <c r="O349" s="236"/>
      <c r="P349" s="236"/>
      <c r="Q349" s="236"/>
      <c r="R349" s="236"/>
      <c r="S349" s="236"/>
      <c r="T349" s="237"/>
      <c r="AT349" s="238" t="s">
        <v>173</v>
      </c>
      <c r="AU349" s="238" t="s">
        <v>83</v>
      </c>
      <c r="AV349" s="13" t="s">
        <v>83</v>
      </c>
      <c r="AW349" s="13" t="s">
        <v>37</v>
      </c>
      <c r="AX349" s="13" t="s">
        <v>74</v>
      </c>
      <c r="AY349" s="238" t="s">
        <v>151</v>
      </c>
    </row>
    <row r="350" spans="2:65" s="14" customFormat="1">
      <c r="B350" s="239"/>
      <c r="C350" s="240"/>
      <c r="D350" s="219" t="s">
        <v>173</v>
      </c>
      <c r="E350" s="241" t="s">
        <v>21</v>
      </c>
      <c r="F350" s="242" t="s">
        <v>178</v>
      </c>
      <c r="G350" s="240"/>
      <c r="H350" s="243">
        <v>267.5</v>
      </c>
      <c r="I350" s="244"/>
      <c r="J350" s="240"/>
      <c r="K350" s="240"/>
      <c r="L350" s="245"/>
      <c r="M350" s="246"/>
      <c r="N350" s="247"/>
      <c r="O350" s="247"/>
      <c r="P350" s="247"/>
      <c r="Q350" s="247"/>
      <c r="R350" s="247"/>
      <c r="S350" s="247"/>
      <c r="T350" s="248"/>
      <c r="AT350" s="249" t="s">
        <v>173</v>
      </c>
      <c r="AU350" s="249" t="s">
        <v>83</v>
      </c>
      <c r="AV350" s="14" t="s">
        <v>161</v>
      </c>
      <c r="AW350" s="14" t="s">
        <v>37</v>
      </c>
      <c r="AX350" s="14" t="s">
        <v>74</v>
      </c>
      <c r="AY350" s="249" t="s">
        <v>151</v>
      </c>
    </row>
    <row r="351" spans="2:65" s="15" customFormat="1">
      <c r="B351" s="250"/>
      <c r="C351" s="251"/>
      <c r="D351" s="219" t="s">
        <v>173</v>
      </c>
      <c r="E351" s="252" t="s">
        <v>21</v>
      </c>
      <c r="F351" s="253" t="s">
        <v>179</v>
      </c>
      <c r="G351" s="251"/>
      <c r="H351" s="254">
        <v>267.5</v>
      </c>
      <c r="I351" s="255"/>
      <c r="J351" s="251"/>
      <c r="K351" s="251"/>
      <c r="L351" s="256"/>
      <c r="M351" s="257"/>
      <c r="N351" s="258"/>
      <c r="O351" s="258"/>
      <c r="P351" s="258"/>
      <c r="Q351" s="258"/>
      <c r="R351" s="258"/>
      <c r="S351" s="258"/>
      <c r="T351" s="259"/>
      <c r="AT351" s="260" t="s">
        <v>173</v>
      </c>
      <c r="AU351" s="260" t="s">
        <v>83</v>
      </c>
      <c r="AV351" s="15" t="s">
        <v>160</v>
      </c>
      <c r="AW351" s="15" t="s">
        <v>37</v>
      </c>
      <c r="AX351" s="15" t="s">
        <v>81</v>
      </c>
      <c r="AY351" s="260" t="s">
        <v>151</v>
      </c>
    </row>
    <row r="352" spans="2:65" s="1" customFormat="1" ht="38.25" customHeight="1">
      <c r="B352" s="42"/>
      <c r="C352" s="205" t="s">
        <v>353</v>
      </c>
      <c r="D352" s="205" t="s">
        <v>156</v>
      </c>
      <c r="E352" s="206" t="s">
        <v>354</v>
      </c>
      <c r="F352" s="207" t="s">
        <v>355</v>
      </c>
      <c r="G352" s="208" t="s">
        <v>348</v>
      </c>
      <c r="H352" s="209">
        <v>979.6</v>
      </c>
      <c r="I352" s="210"/>
      <c r="J352" s="211">
        <f>ROUND(I352*H352,2)</f>
        <v>0</v>
      </c>
      <c r="K352" s="207" t="s">
        <v>21</v>
      </c>
      <c r="L352" s="62"/>
      <c r="M352" s="212" t="s">
        <v>21</v>
      </c>
      <c r="N352" s="213" t="s">
        <v>45</v>
      </c>
      <c r="O352" s="43"/>
      <c r="P352" s="214">
        <f>O352*H352</f>
        <v>0</v>
      </c>
      <c r="Q352" s="214">
        <v>0</v>
      </c>
      <c r="R352" s="214">
        <f>Q352*H352</f>
        <v>0</v>
      </c>
      <c r="S352" s="214">
        <v>0</v>
      </c>
      <c r="T352" s="215">
        <f>S352*H352</f>
        <v>0</v>
      </c>
      <c r="AR352" s="25" t="s">
        <v>171</v>
      </c>
      <c r="AT352" s="25" t="s">
        <v>156</v>
      </c>
      <c r="AU352" s="25" t="s">
        <v>83</v>
      </c>
      <c r="AY352" s="25" t="s">
        <v>151</v>
      </c>
      <c r="BE352" s="216">
        <f>IF(N352="základní",J352,0)</f>
        <v>0</v>
      </c>
      <c r="BF352" s="216">
        <f>IF(N352="snížená",J352,0)</f>
        <v>0</v>
      </c>
      <c r="BG352" s="216">
        <f>IF(N352="zákl. přenesená",J352,0)</f>
        <v>0</v>
      </c>
      <c r="BH352" s="216">
        <f>IF(N352="sníž. přenesená",J352,0)</f>
        <v>0</v>
      </c>
      <c r="BI352" s="216">
        <f>IF(N352="nulová",J352,0)</f>
        <v>0</v>
      </c>
      <c r="BJ352" s="25" t="s">
        <v>81</v>
      </c>
      <c r="BK352" s="216">
        <f>ROUND(I352*H352,2)</f>
        <v>0</v>
      </c>
      <c r="BL352" s="25" t="s">
        <v>171</v>
      </c>
      <c r="BM352" s="25" t="s">
        <v>356</v>
      </c>
    </row>
    <row r="353" spans="2:65" s="12" customFormat="1">
      <c r="B353" s="217"/>
      <c r="C353" s="218"/>
      <c r="D353" s="219" t="s">
        <v>173</v>
      </c>
      <c r="E353" s="220" t="s">
        <v>21</v>
      </c>
      <c r="F353" s="221" t="s">
        <v>350</v>
      </c>
      <c r="G353" s="218"/>
      <c r="H353" s="220" t="s">
        <v>21</v>
      </c>
      <c r="I353" s="222"/>
      <c r="J353" s="218"/>
      <c r="K353" s="218"/>
      <c r="L353" s="223"/>
      <c r="M353" s="224"/>
      <c r="N353" s="225"/>
      <c r="O353" s="225"/>
      <c r="P353" s="225"/>
      <c r="Q353" s="225"/>
      <c r="R353" s="225"/>
      <c r="S353" s="225"/>
      <c r="T353" s="226"/>
      <c r="AT353" s="227" t="s">
        <v>173</v>
      </c>
      <c r="AU353" s="227" t="s">
        <v>83</v>
      </c>
      <c r="AV353" s="12" t="s">
        <v>81</v>
      </c>
      <c r="AW353" s="12" t="s">
        <v>37</v>
      </c>
      <c r="AX353" s="12" t="s">
        <v>74</v>
      </c>
      <c r="AY353" s="227" t="s">
        <v>151</v>
      </c>
    </row>
    <row r="354" spans="2:65" s="13" customFormat="1">
      <c r="B354" s="228"/>
      <c r="C354" s="229"/>
      <c r="D354" s="219" t="s">
        <v>173</v>
      </c>
      <c r="E354" s="230" t="s">
        <v>21</v>
      </c>
      <c r="F354" s="231" t="s">
        <v>21</v>
      </c>
      <c r="G354" s="229"/>
      <c r="H354" s="232">
        <v>0</v>
      </c>
      <c r="I354" s="233"/>
      <c r="J354" s="229"/>
      <c r="K354" s="229"/>
      <c r="L354" s="234"/>
      <c r="M354" s="235"/>
      <c r="N354" s="236"/>
      <c r="O354" s="236"/>
      <c r="P354" s="236"/>
      <c r="Q354" s="236"/>
      <c r="R354" s="236"/>
      <c r="S354" s="236"/>
      <c r="T354" s="237"/>
      <c r="AT354" s="238" t="s">
        <v>173</v>
      </c>
      <c r="AU354" s="238" t="s">
        <v>83</v>
      </c>
      <c r="AV354" s="13" t="s">
        <v>83</v>
      </c>
      <c r="AW354" s="13" t="s">
        <v>37</v>
      </c>
      <c r="AX354" s="13" t="s">
        <v>74</v>
      </c>
      <c r="AY354" s="238" t="s">
        <v>151</v>
      </c>
    </row>
    <row r="355" spans="2:65" s="12" customFormat="1">
      <c r="B355" s="217"/>
      <c r="C355" s="218"/>
      <c r="D355" s="219" t="s">
        <v>173</v>
      </c>
      <c r="E355" s="220" t="s">
        <v>21</v>
      </c>
      <c r="F355" s="221" t="s">
        <v>357</v>
      </c>
      <c r="G355" s="218"/>
      <c r="H355" s="220" t="s">
        <v>21</v>
      </c>
      <c r="I355" s="222"/>
      <c r="J355" s="218"/>
      <c r="K355" s="218"/>
      <c r="L355" s="223"/>
      <c r="M355" s="224"/>
      <c r="N355" s="225"/>
      <c r="O355" s="225"/>
      <c r="P355" s="225"/>
      <c r="Q355" s="225"/>
      <c r="R355" s="225"/>
      <c r="S355" s="225"/>
      <c r="T355" s="226"/>
      <c r="AT355" s="227" t="s">
        <v>173</v>
      </c>
      <c r="AU355" s="227" t="s">
        <v>83</v>
      </c>
      <c r="AV355" s="12" t="s">
        <v>81</v>
      </c>
      <c r="AW355" s="12" t="s">
        <v>37</v>
      </c>
      <c r="AX355" s="12" t="s">
        <v>74</v>
      </c>
      <c r="AY355" s="227" t="s">
        <v>151</v>
      </c>
    </row>
    <row r="356" spans="2:65" s="12" customFormat="1">
      <c r="B356" s="217"/>
      <c r="C356" s="218"/>
      <c r="D356" s="219" t="s">
        <v>173</v>
      </c>
      <c r="E356" s="220" t="s">
        <v>21</v>
      </c>
      <c r="F356" s="221" t="s">
        <v>175</v>
      </c>
      <c r="G356" s="218"/>
      <c r="H356" s="220" t="s">
        <v>21</v>
      </c>
      <c r="I356" s="222"/>
      <c r="J356" s="218"/>
      <c r="K356" s="218"/>
      <c r="L356" s="223"/>
      <c r="M356" s="224"/>
      <c r="N356" s="225"/>
      <c r="O356" s="225"/>
      <c r="P356" s="225"/>
      <c r="Q356" s="225"/>
      <c r="R356" s="225"/>
      <c r="S356" s="225"/>
      <c r="T356" s="226"/>
      <c r="AT356" s="227" t="s">
        <v>173</v>
      </c>
      <c r="AU356" s="227" t="s">
        <v>83</v>
      </c>
      <c r="AV356" s="12" t="s">
        <v>81</v>
      </c>
      <c r="AW356" s="12" t="s">
        <v>37</v>
      </c>
      <c r="AX356" s="12" t="s">
        <v>74</v>
      </c>
      <c r="AY356" s="227" t="s">
        <v>151</v>
      </c>
    </row>
    <row r="357" spans="2:65" s="12" customFormat="1">
      <c r="B357" s="217"/>
      <c r="C357" s="218"/>
      <c r="D357" s="219" t="s">
        <v>173</v>
      </c>
      <c r="E357" s="220" t="s">
        <v>21</v>
      </c>
      <c r="F357" s="221" t="s">
        <v>263</v>
      </c>
      <c r="G357" s="218"/>
      <c r="H357" s="220" t="s">
        <v>21</v>
      </c>
      <c r="I357" s="222"/>
      <c r="J357" s="218"/>
      <c r="K357" s="218"/>
      <c r="L357" s="223"/>
      <c r="M357" s="224"/>
      <c r="N357" s="225"/>
      <c r="O357" s="225"/>
      <c r="P357" s="225"/>
      <c r="Q357" s="225"/>
      <c r="R357" s="225"/>
      <c r="S357" s="225"/>
      <c r="T357" s="226"/>
      <c r="AT357" s="227" t="s">
        <v>173</v>
      </c>
      <c r="AU357" s="227" t="s">
        <v>83</v>
      </c>
      <c r="AV357" s="12" t="s">
        <v>81</v>
      </c>
      <c r="AW357" s="12" t="s">
        <v>37</v>
      </c>
      <c r="AX357" s="12" t="s">
        <v>74</v>
      </c>
      <c r="AY357" s="227" t="s">
        <v>151</v>
      </c>
    </row>
    <row r="358" spans="2:65" s="12" customFormat="1">
      <c r="B358" s="217"/>
      <c r="C358" s="218"/>
      <c r="D358" s="219" t="s">
        <v>173</v>
      </c>
      <c r="E358" s="220" t="s">
        <v>21</v>
      </c>
      <c r="F358" s="221" t="s">
        <v>177</v>
      </c>
      <c r="G358" s="218"/>
      <c r="H358" s="220" t="s">
        <v>21</v>
      </c>
      <c r="I358" s="222"/>
      <c r="J358" s="218"/>
      <c r="K358" s="218"/>
      <c r="L358" s="223"/>
      <c r="M358" s="224"/>
      <c r="N358" s="225"/>
      <c r="O358" s="225"/>
      <c r="P358" s="225"/>
      <c r="Q358" s="225"/>
      <c r="R358" s="225"/>
      <c r="S358" s="225"/>
      <c r="T358" s="226"/>
      <c r="AT358" s="227" t="s">
        <v>173</v>
      </c>
      <c r="AU358" s="227" t="s">
        <v>83</v>
      </c>
      <c r="AV358" s="12" t="s">
        <v>81</v>
      </c>
      <c r="AW358" s="12" t="s">
        <v>37</v>
      </c>
      <c r="AX358" s="12" t="s">
        <v>74</v>
      </c>
      <c r="AY358" s="227" t="s">
        <v>151</v>
      </c>
    </row>
    <row r="359" spans="2:65" s="13" customFormat="1">
      <c r="B359" s="228"/>
      <c r="C359" s="229"/>
      <c r="D359" s="219" t="s">
        <v>173</v>
      </c>
      <c r="E359" s="230" t="s">
        <v>21</v>
      </c>
      <c r="F359" s="231" t="s">
        <v>358</v>
      </c>
      <c r="G359" s="229"/>
      <c r="H359" s="232">
        <v>979.6</v>
      </c>
      <c r="I359" s="233"/>
      <c r="J359" s="229"/>
      <c r="K359" s="229"/>
      <c r="L359" s="234"/>
      <c r="M359" s="235"/>
      <c r="N359" s="236"/>
      <c r="O359" s="236"/>
      <c r="P359" s="236"/>
      <c r="Q359" s="236"/>
      <c r="R359" s="236"/>
      <c r="S359" s="236"/>
      <c r="T359" s="237"/>
      <c r="AT359" s="238" t="s">
        <v>173</v>
      </c>
      <c r="AU359" s="238" t="s">
        <v>83</v>
      </c>
      <c r="AV359" s="13" t="s">
        <v>83</v>
      </c>
      <c r="AW359" s="13" t="s">
        <v>37</v>
      </c>
      <c r="AX359" s="13" t="s">
        <v>74</v>
      </c>
      <c r="AY359" s="238" t="s">
        <v>151</v>
      </c>
    </row>
    <row r="360" spans="2:65" s="14" customFormat="1">
      <c r="B360" s="239"/>
      <c r="C360" s="240"/>
      <c r="D360" s="219" t="s">
        <v>173</v>
      </c>
      <c r="E360" s="241" t="s">
        <v>21</v>
      </c>
      <c r="F360" s="242" t="s">
        <v>178</v>
      </c>
      <c r="G360" s="240"/>
      <c r="H360" s="243">
        <v>979.6</v>
      </c>
      <c r="I360" s="244"/>
      <c r="J360" s="240"/>
      <c r="K360" s="240"/>
      <c r="L360" s="245"/>
      <c r="M360" s="246"/>
      <c r="N360" s="247"/>
      <c r="O360" s="247"/>
      <c r="P360" s="247"/>
      <c r="Q360" s="247"/>
      <c r="R360" s="247"/>
      <c r="S360" s="247"/>
      <c r="T360" s="248"/>
      <c r="AT360" s="249" t="s">
        <v>173</v>
      </c>
      <c r="AU360" s="249" t="s">
        <v>83</v>
      </c>
      <c r="AV360" s="14" t="s">
        <v>161</v>
      </c>
      <c r="AW360" s="14" t="s">
        <v>37</v>
      </c>
      <c r="AX360" s="14" t="s">
        <v>74</v>
      </c>
      <c r="AY360" s="249" t="s">
        <v>151</v>
      </c>
    </row>
    <row r="361" spans="2:65" s="15" customFormat="1">
      <c r="B361" s="250"/>
      <c r="C361" s="251"/>
      <c r="D361" s="219" t="s">
        <v>173</v>
      </c>
      <c r="E361" s="252" t="s">
        <v>21</v>
      </c>
      <c r="F361" s="253" t="s">
        <v>179</v>
      </c>
      <c r="G361" s="251"/>
      <c r="H361" s="254">
        <v>979.6</v>
      </c>
      <c r="I361" s="255"/>
      <c r="J361" s="251"/>
      <c r="K361" s="251"/>
      <c r="L361" s="256"/>
      <c r="M361" s="257"/>
      <c r="N361" s="258"/>
      <c r="O361" s="258"/>
      <c r="P361" s="258"/>
      <c r="Q361" s="258"/>
      <c r="R361" s="258"/>
      <c r="S361" s="258"/>
      <c r="T361" s="259"/>
      <c r="AT361" s="260" t="s">
        <v>173</v>
      </c>
      <c r="AU361" s="260" t="s">
        <v>83</v>
      </c>
      <c r="AV361" s="15" t="s">
        <v>160</v>
      </c>
      <c r="AW361" s="15" t="s">
        <v>37</v>
      </c>
      <c r="AX361" s="15" t="s">
        <v>81</v>
      </c>
      <c r="AY361" s="260" t="s">
        <v>151</v>
      </c>
    </row>
    <row r="362" spans="2:65" s="1" customFormat="1" ht="38.25" customHeight="1">
      <c r="B362" s="42"/>
      <c r="C362" s="205" t="s">
        <v>359</v>
      </c>
      <c r="D362" s="205" t="s">
        <v>156</v>
      </c>
      <c r="E362" s="206" t="s">
        <v>360</v>
      </c>
      <c r="F362" s="207" t="s">
        <v>361</v>
      </c>
      <c r="G362" s="208" t="s">
        <v>348</v>
      </c>
      <c r="H362" s="209">
        <v>435.6</v>
      </c>
      <c r="I362" s="210"/>
      <c r="J362" s="211">
        <f>ROUND(I362*H362,2)</f>
        <v>0</v>
      </c>
      <c r="K362" s="207" t="s">
        <v>21</v>
      </c>
      <c r="L362" s="62"/>
      <c r="M362" s="212" t="s">
        <v>21</v>
      </c>
      <c r="N362" s="213" t="s">
        <v>45</v>
      </c>
      <c r="O362" s="43"/>
      <c r="P362" s="214">
        <f>O362*H362</f>
        <v>0</v>
      </c>
      <c r="Q362" s="214">
        <v>0</v>
      </c>
      <c r="R362" s="214">
        <f>Q362*H362</f>
        <v>0</v>
      </c>
      <c r="S362" s="214">
        <v>0</v>
      </c>
      <c r="T362" s="215">
        <f>S362*H362</f>
        <v>0</v>
      </c>
      <c r="AR362" s="25" t="s">
        <v>171</v>
      </c>
      <c r="AT362" s="25" t="s">
        <v>156</v>
      </c>
      <c r="AU362" s="25" t="s">
        <v>83</v>
      </c>
      <c r="AY362" s="25" t="s">
        <v>151</v>
      </c>
      <c r="BE362" s="216">
        <f>IF(N362="základní",J362,0)</f>
        <v>0</v>
      </c>
      <c r="BF362" s="216">
        <f>IF(N362="snížená",J362,0)</f>
        <v>0</v>
      </c>
      <c r="BG362" s="216">
        <f>IF(N362="zákl. přenesená",J362,0)</f>
        <v>0</v>
      </c>
      <c r="BH362" s="216">
        <f>IF(N362="sníž. přenesená",J362,0)</f>
        <v>0</v>
      </c>
      <c r="BI362" s="216">
        <f>IF(N362="nulová",J362,0)</f>
        <v>0</v>
      </c>
      <c r="BJ362" s="25" t="s">
        <v>81</v>
      </c>
      <c r="BK362" s="216">
        <f>ROUND(I362*H362,2)</f>
        <v>0</v>
      </c>
      <c r="BL362" s="25" t="s">
        <v>171</v>
      </c>
      <c r="BM362" s="25" t="s">
        <v>362</v>
      </c>
    </row>
    <row r="363" spans="2:65" s="12" customFormat="1">
      <c r="B363" s="217"/>
      <c r="C363" s="218"/>
      <c r="D363" s="219" t="s">
        <v>173</v>
      </c>
      <c r="E363" s="220" t="s">
        <v>21</v>
      </c>
      <c r="F363" s="221" t="s">
        <v>350</v>
      </c>
      <c r="G363" s="218"/>
      <c r="H363" s="220" t="s">
        <v>21</v>
      </c>
      <c r="I363" s="222"/>
      <c r="J363" s="218"/>
      <c r="K363" s="218"/>
      <c r="L363" s="223"/>
      <c r="M363" s="224"/>
      <c r="N363" s="225"/>
      <c r="O363" s="225"/>
      <c r="P363" s="225"/>
      <c r="Q363" s="225"/>
      <c r="R363" s="225"/>
      <c r="S363" s="225"/>
      <c r="T363" s="226"/>
      <c r="AT363" s="227" t="s">
        <v>173</v>
      </c>
      <c r="AU363" s="227" t="s">
        <v>83</v>
      </c>
      <c r="AV363" s="12" t="s">
        <v>81</v>
      </c>
      <c r="AW363" s="12" t="s">
        <v>37</v>
      </c>
      <c r="AX363" s="12" t="s">
        <v>74</v>
      </c>
      <c r="AY363" s="227" t="s">
        <v>151</v>
      </c>
    </row>
    <row r="364" spans="2:65" s="13" customFormat="1">
      <c r="B364" s="228"/>
      <c r="C364" s="229"/>
      <c r="D364" s="219" t="s">
        <v>173</v>
      </c>
      <c r="E364" s="230" t="s">
        <v>21</v>
      </c>
      <c r="F364" s="231" t="s">
        <v>21</v>
      </c>
      <c r="G364" s="229"/>
      <c r="H364" s="232">
        <v>0</v>
      </c>
      <c r="I364" s="233"/>
      <c r="J364" s="229"/>
      <c r="K364" s="229"/>
      <c r="L364" s="234"/>
      <c r="M364" s="235"/>
      <c r="N364" s="236"/>
      <c r="O364" s="236"/>
      <c r="P364" s="236"/>
      <c r="Q364" s="236"/>
      <c r="R364" s="236"/>
      <c r="S364" s="236"/>
      <c r="T364" s="237"/>
      <c r="AT364" s="238" t="s">
        <v>173</v>
      </c>
      <c r="AU364" s="238" t="s">
        <v>83</v>
      </c>
      <c r="AV364" s="13" t="s">
        <v>83</v>
      </c>
      <c r="AW364" s="13" t="s">
        <v>37</v>
      </c>
      <c r="AX364" s="13" t="s">
        <v>74</v>
      </c>
      <c r="AY364" s="238" t="s">
        <v>151</v>
      </c>
    </row>
    <row r="365" spans="2:65" s="12" customFormat="1">
      <c r="B365" s="217"/>
      <c r="C365" s="218"/>
      <c r="D365" s="219" t="s">
        <v>173</v>
      </c>
      <c r="E365" s="220" t="s">
        <v>21</v>
      </c>
      <c r="F365" s="221" t="s">
        <v>363</v>
      </c>
      <c r="G365" s="218"/>
      <c r="H365" s="220" t="s">
        <v>21</v>
      </c>
      <c r="I365" s="222"/>
      <c r="J365" s="218"/>
      <c r="K365" s="218"/>
      <c r="L365" s="223"/>
      <c r="M365" s="224"/>
      <c r="N365" s="225"/>
      <c r="O365" s="225"/>
      <c r="P365" s="225"/>
      <c r="Q365" s="225"/>
      <c r="R365" s="225"/>
      <c r="S365" s="225"/>
      <c r="T365" s="226"/>
      <c r="AT365" s="227" t="s">
        <v>173</v>
      </c>
      <c r="AU365" s="227" t="s">
        <v>83</v>
      </c>
      <c r="AV365" s="12" t="s">
        <v>81</v>
      </c>
      <c r="AW365" s="12" t="s">
        <v>37</v>
      </c>
      <c r="AX365" s="12" t="s">
        <v>74</v>
      </c>
      <c r="AY365" s="227" t="s">
        <v>151</v>
      </c>
    </row>
    <row r="366" spans="2:65" s="12" customFormat="1">
      <c r="B366" s="217"/>
      <c r="C366" s="218"/>
      <c r="D366" s="219" t="s">
        <v>173</v>
      </c>
      <c r="E366" s="220" t="s">
        <v>21</v>
      </c>
      <c r="F366" s="221" t="s">
        <v>175</v>
      </c>
      <c r="G366" s="218"/>
      <c r="H366" s="220" t="s">
        <v>21</v>
      </c>
      <c r="I366" s="222"/>
      <c r="J366" s="218"/>
      <c r="K366" s="218"/>
      <c r="L366" s="223"/>
      <c r="M366" s="224"/>
      <c r="N366" s="225"/>
      <c r="O366" s="225"/>
      <c r="P366" s="225"/>
      <c r="Q366" s="225"/>
      <c r="R366" s="225"/>
      <c r="S366" s="225"/>
      <c r="T366" s="226"/>
      <c r="AT366" s="227" t="s">
        <v>173</v>
      </c>
      <c r="AU366" s="227" t="s">
        <v>83</v>
      </c>
      <c r="AV366" s="12" t="s">
        <v>81</v>
      </c>
      <c r="AW366" s="12" t="s">
        <v>37</v>
      </c>
      <c r="AX366" s="12" t="s">
        <v>74</v>
      </c>
      <c r="AY366" s="227" t="s">
        <v>151</v>
      </c>
    </row>
    <row r="367" spans="2:65" s="12" customFormat="1">
      <c r="B367" s="217"/>
      <c r="C367" s="218"/>
      <c r="D367" s="219" t="s">
        <v>173</v>
      </c>
      <c r="E367" s="220" t="s">
        <v>21</v>
      </c>
      <c r="F367" s="221" t="s">
        <v>263</v>
      </c>
      <c r="G367" s="218"/>
      <c r="H367" s="220" t="s">
        <v>21</v>
      </c>
      <c r="I367" s="222"/>
      <c r="J367" s="218"/>
      <c r="K367" s="218"/>
      <c r="L367" s="223"/>
      <c r="M367" s="224"/>
      <c r="N367" s="225"/>
      <c r="O367" s="225"/>
      <c r="P367" s="225"/>
      <c r="Q367" s="225"/>
      <c r="R367" s="225"/>
      <c r="S367" s="225"/>
      <c r="T367" s="226"/>
      <c r="AT367" s="227" t="s">
        <v>173</v>
      </c>
      <c r="AU367" s="227" t="s">
        <v>83</v>
      </c>
      <c r="AV367" s="12" t="s">
        <v>81</v>
      </c>
      <c r="AW367" s="12" t="s">
        <v>37</v>
      </c>
      <c r="AX367" s="12" t="s">
        <v>74</v>
      </c>
      <c r="AY367" s="227" t="s">
        <v>151</v>
      </c>
    </row>
    <row r="368" spans="2:65" s="12" customFormat="1">
      <c r="B368" s="217"/>
      <c r="C368" s="218"/>
      <c r="D368" s="219" t="s">
        <v>173</v>
      </c>
      <c r="E368" s="220" t="s">
        <v>21</v>
      </c>
      <c r="F368" s="221" t="s">
        <v>177</v>
      </c>
      <c r="G368" s="218"/>
      <c r="H368" s="220" t="s">
        <v>21</v>
      </c>
      <c r="I368" s="222"/>
      <c r="J368" s="218"/>
      <c r="K368" s="218"/>
      <c r="L368" s="223"/>
      <c r="M368" s="224"/>
      <c r="N368" s="225"/>
      <c r="O368" s="225"/>
      <c r="P368" s="225"/>
      <c r="Q368" s="225"/>
      <c r="R368" s="225"/>
      <c r="S368" s="225"/>
      <c r="T368" s="226"/>
      <c r="AT368" s="227" t="s">
        <v>173</v>
      </c>
      <c r="AU368" s="227" t="s">
        <v>83</v>
      </c>
      <c r="AV368" s="12" t="s">
        <v>81</v>
      </c>
      <c r="AW368" s="12" t="s">
        <v>37</v>
      </c>
      <c r="AX368" s="12" t="s">
        <v>74</v>
      </c>
      <c r="AY368" s="227" t="s">
        <v>151</v>
      </c>
    </row>
    <row r="369" spans="2:65" s="13" customFormat="1">
      <c r="B369" s="228"/>
      <c r="C369" s="229"/>
      <c r="D369" s="219" t="s">
        <v>173</v>
      </c>
      <c r="E369" s="230" t="s">
        <v>21</v>
      </c>
      <c r="F369" s="231" t="s">
        <v>364</v>
      </c>
      <c r="G369" s="229"/>
      <c r="H369" s="232">
        <v>435.6</v>
      </c>
      <c r="I369" s="233"/>
      <c r="J369" s="229"/>
      <c r="K369" s="229"/>
      <c r="L369" s="234"/>
      <c r="M369" s="235"/>
      <c r="N369" s="236"/>
      <c r="O369" s="236"/>
      <c r="P369" s="236"/>
      <c r="Q369" s="236"/>
      <c r="R369" s="236"/>
      <c r="S369" s="236"/>
      <c r="T369" s="237"/>
      <c r="AT369" s="238" t="s">
        <v>173</v>
      </c>
      <c r="AU369" s="238" t="s">
        <v>83</v>
      </c>
      <c r="AV369" s="13" t="s">
        <v>83</v>
      </c>
      <c r="AW369" s="13" t="s">
        <v>37</v>
      </c>
      <c r="AX369" s="13" t="s">
        <v>74</v>
      </c>
      <c r="AY369" s="238" t="s">
        <v>151</v>
      </c>
    </row>
    <row r="370" spans="2:65" s="14" customFormat="1">
      <c r="B370" s="239"/>
      <c r="C370" s="240"/>
      <c r="D370" s="219" t="s">
        <v>173</v>
      </c>
      <c r="E370" s="241" t="s">
        <v>21</v>
      </c>
      <c r="F370" s="242" t="s">
        <v>178</v>
      </c>
      <c r="G370" s="240"/>
      <c r="H370" s="243">
        <v>435.6</v>
      </c>
      <c r="I370" s="244"/>
      <c r="J370" s="240"/>
      <c r="K370" s="240"/>
      <c r="L370" s="245"/>
      <c r="M370" s="246"/>
      <c r="N370" s="247"/>
      <c r="O370" s="247"/>
      <c r="P370" s="247"/>
      <c r="Q370" s="247"/>
      <c r="R370" s="247"/>
      <c r="S370" s="247"/>
      <c r="T370" s="248"/>
      <c r="AT370" s="249" t="s">
        <v>173</v>
      </c>
      <c r="AU370" s="249" t="s">
        <v>83</v>
      </c>
      <c r="AV370" s="14" t="s">
        <v>161</v>
      </c>
      <c r="AW370" s="14" t="s">
        <v>37</v>
      </c>
      <c r="AX370" s="14" t="s">
        <v>74</v>
      </c>
      <c r="AY370" s="249" t="s">
        <v>151</v>
      </c>
    </row>
    <row r="371" spans="2:65" s="15" customFormat="1">
      <c r="B371" s="250"/>
      <c r="C371" s="251"/>
      <c r="D371" s="219" t="s">
        <v>173</v>
      </c>
      <c r="E371" s="252" t="s">
        <v>21</v>
      </c>
      <c r="F371" s="253" t="s">
        <v>179</v>
      </c>
      <c r="G371" s="251"/>
      <c r="H371" s="254">
        <v>435.6</v>
      </c>
      <c r="I371" s="255"/>
      <c r="J371" s="251"/>
      <c r="K371" s="251"/>
      <c r="L371" s="256"/>
      <c r="M371" s="257"/>
      <c r="N371" s="258"/>
      <c r="O371" s="258"/>
      <c r="P371" s="258"/>
      <c r="Q371" s="258"/>
      <c r="R371" s="258"/>
      <c r="S371" s="258"/>
      <c r="T371" s="259"/>
      <c r="AT371" s="260" t="s">
        <v>173</v>
      </c>
      <c r="AU371" s="260" t="s">
        <v>83</v>
      </c>
      <c r="AV371" s="15" t="s">
        <v>160</v>
      </c>
      <c r="AW371" s="15" t="s">
        <v>37</v>
      </c>
      <c r="AX371" s="15" t="s">
        <v>81</v>
      </c>
      <c r="AY371" s="260" t="s">
        <v>151</v>
      </c>
    </row>
    <row r="372" spans="2:65" s="1" customFormat="1" ht="25.5" customHeight="1">
      <c r="B372" s="42"/>
      <c r="C372" s="205" t="s">
        <v>365</v>
      </c>
      <c r="D372" s="205" t="s">
        <v>156</v>
      </c>
      <c r="E372" s="206" t="s">
        <v>366</v>
      </c>
      <c r="F372" s="207" t="s">
        <v>367</v>
      </c>
      <c r="G372" s="208" t="s">
        <v>348</v>
      </c>
      <c r="H372" s="209">
        <v>1324.1</v>
      </c>
      <c r="I372" s="210"/>
      <c r="J372" s="211">
        <f>ROUND(I372*H372,2)</f>
        <v>0</v>
      </c>
      <c r="K372" s="207" t="s">
        <v>21</v>
      </c>
      <c r="L372" s="62"/>
      <c r="M372" s="212" t="s">
        <v>21</v>
      </c>
      <c r="N372" s="213" t="s">
        <v>45</v>
      </c>
      <c r="O372" s="43"/>
      <c r="P372" s="214">
        <f>O372*H372</f>
        <v>0</v>
      </c>
      <c r="Q372" s="214">
        <v>0</v>
      </c>
      <c r="R372" s="214">
        <f>Q372*H372</f>
        <v>0</v>
      </c>
      <c r="S372" s="214">
        <v>0</v>
      </c>
      <c r="T372" s="215">
        <f>S372*H372</f>
        <v>0</v>
      </c>
      <c r="AR372" s="25" t="s">
        <v>171</v>
      </c>
      <c r="AT372" s="25" t="s">
        <v>156</v>
      </c>
      <c r="AU372" s="25" t="s">
        <v>83</v>
      </c>
      <c r="AY372" s="25" t="s">
        <v>151</v>
      </c>
      <c r="BE372" s="216">
        <f>IF(N372="základní",J372,0)</f>
        <v>0</v>
      </c>
      <c r="BF372" s="216">
        <f>IF(N372="snížená",J372,0)</f>
        <v>0</v>
      </c>
      <c r="BG372" s="216">
        <f>IF(N372="zákl. přenesená",J372,0)</f>
        <v>0</v>
      </c>
      <c r="BH372" s="216">
        <f>IF(N372="sníž. přenesená",J372,0)</f>
        <v>0</v>
      </c>
      <c r="BI372" s="216">
        <f>IF(N372="nulová",J372,0)</f>
        <v>0</v>
      </c>
      <c r="BJ372" s="25" t="s">
        <v>81</v>
      </c>
      <c r="BK372" s="216">
        <f>ROUND(I372*H372,2)</f>
        <v>0</v>
      </c>
      <c r="BL372" s="25" t="s">
        <v>171</v>
      </c>
      <c r="BM372" s="25" t="s">
        <v>368</v>
      </c>
    </row>
    <row r="373" spans="2:65" s="12" customFormat="1">
      <c r="B373" s="217"/>
      <c r="C373" s="218"/>
      <c r="D373" s="219" t="s">
        <v>173</v>
      </c>
      <c r="E373" s="220" t="s">
        <v>21</v>
      </c>
      <c r="F373" s="221" t="s">
        <v>369</v>
      </c>
      <c r="G373" s="218"/>
      <c r="H373" s="220" t="s">
        <v>21</v>
      </c>
      <c r="I373" s="222"/>
      <c r="J373" s="218"/>
      <c r="K373" s="218"/>
      <c r="L373" s="223"/>
      <c r="M373" s="224"/>
      <c r="N373" s="225"/>
      <c r="O373" s="225"/>
      <c r="P373" s="225"/>
      <c r="Q373" s="225"/>
      <c r="R373" s="225"/>
      <c r="S373" s="225"/>
      <c r="T373" s="226"/>
      <c r="AT373" s="227" t="s">
        <v>173</v>
      </c>
      <c r="AU373" s="227" t="s">
        <v>83</v>
      </c>
      <c r="AV373" s="12" t="s">
        <v>81</v>
      </c>
      <c r="AW373" s="12" t="s">
        <v>37</v>
      </c>
      <c r="AX373" s="12" t="s">
        <v>74</v>
      </c>
      <c r="AY373" s="227" t="s">
        <v>151</v>
      </c>
    </row>
    <row r="374" spans="2:65" s="13" customFormat="1">
      <c r="B374" s="228"/>
      <c r="C374" s="229"/>
      <c r="D374" s="219" t="s">
        <v>173</v>
      </c>
      <c r="E374" s="230" t="s">
        <v>21</v>
      </c>
      <c r="F374" s="231" t="s">
        <v>21</v>
      </c>
      <c r="G374" s="229"/>
      <c r="H374" s="232">
        <v>0</v>
      </c>
      <c r="I374" s="233"/>
      <c r="J374" s="229"/>
      <c r="K374" s="229"/>
      <c r="L374" s="234"/>
      <c r="M374" s="235"/>
      <c r="N374" s="236"/>
      <c r="O374" s="236"/>
      <c r="P374" s="236"/>
      <c r="Q374" s="236"/>
      <c r="R374" s="236"/>
      <c r="S374" s="236"/>
      <c r="T374" s="237"/>
      <c r="AT374" s="238" t="s">
        <v>173</v>
      </c>
      <c r="AU374" s="238" t="s">
        <v>83</v>
      </c>
      <c r="AV374" s="13" t="s">
        <v>83</v>
      </c>
      <c r="AW374" s="13" t="s">
        <v>37</v>
      </c>
      <c r="AX374" s="13" t="s">
        <v>74</v>
      </c>
      <c r="AY374" s="238" t="s">
        <v>151</v>
      </c>
    </row>
    <row r="375" spans="2:65" s="12" customFormat="1">
      <c r="B375" s="217"/>
      <c r="C375" s="218"/>
      <c r="D375" s="219" t="s">
        <v>173</v>
      </c>
      <c r="E375" s="220" t="s">
        <v>21</v>
      </c>
      <c r="F375" s="221" t="s">
        <v>370</v>
      </c>
      <c r="G375" s="218"/>
      <c r="H375" s="220" t="s">
        <v>21</v>
      </c>
      <c r="I375" s="222"/>
      <c r="J375" s="218"/>
      <c r="K375" s="218"/>
      <c r="L375" s="223"/>
      <c r="M375" s="224"/>
      <c r="N375" s="225"/>
      <c r="O375" s="225"/>
      <c r="P375" s="225"/>
      <c r="Q375" s="225"/>
      <c r="R375" s="225"/>
      <c r="S375" s="225"/>
      <c r="T375" s="226"/>
      <c r="AT375" s="227" t="s">
        <v>173</v>
      </c>
      <c r="AU375" s="227" t="s">
        <v>83</v>
      </c>
      <c r="AV375" s="12" t="s">
        <v>81</v>
      </c>
      <c r="AW375" s="12" t="s">
        <v>37</v>
      </c>
      <c r="AX375" s="12" t="s">
        <v>74</v>
      </c>
      <c r="AY375" s="227" t="s">
        <v>151</v>
      </c>
    </row>
    <row r="376" spans="2:65" s="12" customFormat="1">
      <c r="B376" s="217"/>
      <c r="C376" s="218"/>
      <c r="D376" s="219" t="s">
        <v>173</v>
      </c>
      <c r="E376" s="220" t="s">
        <v>21</v>
      </c>
      <c r="F376" s="221" t="s">
        <v>175</v>
      </c>
      <c r="G376" s="218"/>
      <c r="H376" s="220" t="s">
        <v>21</v>
      </c>
      <c r="I376" s="222"/>
      <c r="J376" s="218"/>
      <c r="K376" s="218"/>
      <c r="L376" s="223"/>
      <c r="M376" s="224"/>
      <c r="N376" s="225"/>
      <c r="O376" s="225"/>
      <c r="P376" s="225"/>
      <c r="Q376" s="225"/>
      <c r="R376" s="225"/>
      <c r="S376" s="225"/>
      <c r="T376" s="226"/>
      <c r="AT376" s="227" t="s">
        <v>173</v>
      </c>
      <c r="AU376" s="227" t="s">
        <v>83</v>
      </c>
      <c r="AV376" s="12" t="s">
        <v>81</v>
      </c>
      <c r="AW376" s="12" t="s">
        <v>37</v>
      </c>
      <c r="AX376" s="12" t="s">
        <v>74</v>
      </c>
      <c r="AY376" s="227" t="s">
        <v>151</v>
      </c>
    </row>
    <row r="377" spans="2:65" s="12" customFormat="1">
      <c r="B377" s="217"/>
      <c r="C377" s="218"/>
      <c r="D377" s="219" t="s">
        <v>173</v>
      </c>
      <c r="E377" s="220" t="s">
        <v>21</v>
      </c>
      <c r="F377" s="221" t="s">
        <v>176</v>
      </c>
      <c r="G377" s="218"/>
      <c r="H377" s="220" t="s">
        <v>21</v>
      </c>
      <c r="I377" s="222"/>
      <c r="J377" s="218"/>
      <c r="K377" s="218"/>
      <c r="L377" s="223"/>
      <c r="M377" s="224"/>
      <c r="N377" s="225"/>
      <c r="O377" s="225"/>
      <c r="P377" s="225"/>
      <c r="Q377" s="225"/>
      <c r="R377" s="225"/>
      <c r="S377" s="225"/>
      <c r="T377" s="226"/>
      <c r="AT377" s="227" t="s">
        <v>173</v>
      </c>
      <c r="AU377" s="227" t="s">
        <v>83</v>
      </c>
      <c r="AV377" s="12" t="s">
        <v>81</v>
      </c>
      <c r="AW377" s="12" t="s">
        <v>37</v>
      </c>
      <c r="AX377" s="12" t="s">
        <v>74</v>
      </c>
      <c r="AY377" s="227" t="s">
        <v>151</v>
      </c>
    </row>
    <row r="378" spans="2:65" s="12" customFormat="1">
      <c r="B378" s="217"/>
      <c r="C378" s="218"/>
      <c r="D378" s="219" t="s">
        <v>173</v>
      </c>
      <c r="E378" s="220" t="s">
        <v>21</v>
      </c>
      <c r="F378" s="221" t="s">
        <v>177</v>
      </c>
      <c r="G378" s="218"/>
      <c r="H378" s="220" t="s">
        <v>21</v>
      </c>
      <c r="I378" s="222"/>
      <c r="J378" s="218"/>
      <c r="K378" s="218"/>
      <c r="L378" s="223"/>
      <c r="M378" s="224"/>
      <c r="N378" s="225"/>
      <c r="O378" s="225"/>
      <c r="P378" s="225"/>
      <c r="Q378" s="225"/>
      <c r="R378" s="225"/>
      <c r="S378" s="225"/>
      <c r="T378" s="226"/>
      <c r="AT378" s="227" t="s">
        <v>173</v>
      </c>
      <c r="AU378" s="227" t="s">
        <v>83</v>
      </c>
      <c r="AV378" s="12" t="s">
        <v>81</v>
      </c>
      <c r="AW378" s="12" t="s">
        <v>37</v>
      </c>
      <c r="AX378" s="12" t="s">
        <v>74</v>
      </c>
      <c r="AY378" s="227" t="s">
        <v>151</v>
      </c>
    </row>
    <row r="379" spans="2:65" s="13" customFormat="1">
      <c r="B379" s="228"/>
      <c r="C379" s="229"/>
      <c r="D379" s="219" t="s">
        <v>173</v>
      </c>
      <c r="E379" s="230" t="s">
        <v>21</v>
      </c>
      <c r="F379" s="231" t="s">
        <v>371</v>
      </c>
      <c r="G379" s="229"/>
      <c r="H379" s="232">
        <v>1324.1</v>
      </c>
      <c r="I379" s="233"/>
      <c r="J379" s="229"/>
      <c r="K379" s="229"/>
      <c r="L379" s="234"/>
      <c r="M379" s="235"/>
      <c r="N379" s="236"/>
      <c r="O379" s="236"/>
      <c r="P379" s="236"/>
      <c r="Q379" s="236"/>
      <c r="R379" s="236"/>
      <c r="S379" s="236"/>
      <c r="T379" s="237"/>
      <c r="AT379" s="238" t="s">
        <v>173</v>
      </c>
      <c r="AU379" s="238" t="s">
        <v>83</v>
      </c>
      <c r="AV379" s="13" t="s">
        <v>83</v>
      </c>
      <c r="AW379" s="13" t="s">
        <v>37</v>
      </c>
      <c r="AX379" s="13" t="s">
        <v>74</v>
      </c>
      <c r="AY379" s="238" t="s">
        <v>151</v>
      </c>
    </row>
    <row r="380" spans="2:65" s="14" customFormat="1">
      <c r="B380" s="239"/>
      <c r="C380" s="240"/>
      <c r="D380" s="219" t="s">
        <v>173</v>
      </c>
      <c r="E380" s="241" t="s">
        <v>21</v>
      </c>
      <c r="F380" s="242" t="s">
        <v>178</v>
      </c>
      <c r="G380" s="240"/>
      <c r="H380" s="243">
        <v>1324.1</v>
      </c>
      <c r="I380" s="244"/>
      <c r="J380" s="240"/>
      <c r="K380" s="240"/>
      <c r="L380" s="245"/>
      <c r="M380" s="246"/>
      <c r="N380" s="247"/>
      <c r="O380" s="247"/>
      <c r="P380" s="247"/>
      <c r="Q380" s="247"/>
      <c r="R380" s="247"/>
      <c r="S380" s="247"/>
      <c r="T380" s="248"/>
      <c r="AT380" s="249" t="s">
        <v>173</v>
      </c>
      <c r="AU380" s="249" t="s">
        <v>83</v>
      </c>
      <c r="AV380" s="14" t="s">
        <v>161</v>
      </c>
      <c r="AW380" s="14" t="s">
        <v>37</v>
      </c>
      <c r="AX380" s="14" t="s">
        <v>74</v>
      </c>
      <c r="AY380" s="249" t="s">
        <v>151</v>
      </c>
    </row>
    <row r="381" spans="2:65" s="15" customFormat="1">
      <c r="B381" s="250"/>
      <c r="C381" s="251"/>
      <c r="D381" s="219" t="s">
        <v>173</v>
      </c>
      <c r="E381" s="252" t="s">
        <v>21</v>
      </c>
      <c r="F381" s="253" t="s">
        <v>179</v>
      </c>
      <c r="G381" s="251"/>
      <c r="H381" s="254">
        <v>1324.1</v>
      </c>
      <c r="I381" s="255"/>
      <c r="J381" s="251"/>
      <c r="K381" s="251"/>
      <c r="L381" s="256"/>
      <c r="M381" s="257"/>
      <c r="N381" s="258"/>
      <c r="O381" s="258"/>
      <c r="P381" s="258"/>
      <c r="Q381" s="258"/>
      <c r="R381" s="258"/>
      <c r="S381" s="258"/>
      <c r="T381" s="259"/>
      <c r="AT381" s="260" t="s">
        <v>173</v>
      </c>
      <c r="AU381" s="260" t="s">
        <v>83</v>
      </c>
      <c r="AV381" s="15" t="s">
        <v>160</v>
      </c>
      <c r="AW381" s="15" t="s">
        <v>37</v>
      </c>
      <c r="AX381" s="15" t="s">
        <v>81</v>
      </c>
      <c r="AY381" s="260" t="s">
        <v>151</v>
      </c>
    </row>
    <row r="382" spans="2:65" s="11" customFormat="1" ht="29.85" customHeight="1">
      <c r="B382" s="189"/>
      <c r="C382" s="190"/>
      <c r="D382" s="191" t="s">
        <v>73</v>
      </c>
      <c r="E382" s="203" t="s">
        <v>372</v>
      </c>
      <c r="F382" s="203" t="s">
        <v>373</v>
      </c>
      <c r="G382" s="190"/>
      <c r="H382" s="190"/>
      <c r="I382" s="193"/>
      <c r="J382" s="204">
        <f>BK382</f>
        <v>0</v>
      </c>
      <c r="K382" s="190"/>
      <c r="L382" s="195"/>
      <c r="M382" s="196"/>
      <c r="N382" s="197"/>
      <c r="O382" s="197"/>
      <c r="P382" s="198">
        <f>SUM(P383:P405)</f>
        <v>0</v>
      </c>
      <c r="Q382" s="197"/>
      <c r="R382" s="198">
        <f>SUM(R383:R405)</f>
        <v>3.1567039999999998E-2</v>
      </c>
      <c r="S382" s="197"/>
      <c r="T382" s="199">
        <f>SUM(T383:T405)</f>
        <v>0</v>
      </c>
      <c r="AR382" s="200" t="s">
        <v>83</v>
      </c>
      <c r="AT382" s="201" t="s">
        <v>73</v>
      </c>
      <c r="AU382" s="201" t="s">
        <v>81</v>
      </c>
      <c r="AY382" s="200" t="s">
        <v>151</v>
      </c>
      <c r="BK382" s="202">
        <f>SUM(BK383:BK405)</f>
        <v>0</v>
      </c>
    </row>
    <row r="383" spans="2:65" s="1" customFormat="1" ht="16.5" customHeight="1">
      <c r="B383" s="42"/>
      <c r="C383" s="205" t="s">
        <v>374</v>
      </c>
      <c r="D383" s="205" t="s">
        <v>156</v>
      </c>
      <c r="E383" s="206" t="s">
        <v>375</v>
      </c>
      <c r="F383" s="207" t="s">
        <v>376</v>
      </c>
      <c r="G383" s="208" t="s">
        <v>200</v>
      </c>
      <c r="H383" s="209">
        <v>68.623999999999995</v>
      </c>
      <c r="I383" s="210"/>
      <c r="J383" s="211">
        <f>ROUND(I383*H383,2)</f>
        <v>0</v>
      </c>
      <c r="K383" s="207" t="s">
        <v>170</v>
      </c>
      <c r="L383" s="62"/>
      <c r="M383" s="212" t="s">
        <v>21</v>
      </c>
      <c r="N383" s="213" t="s">
        <v>45</v>
      </c>
      <c r="O383" s="43"/>
      <c r="P383" s="214">
        <f>O383*H383</f>
        <v>0</v>
      </c>
      <c r="Q383" s="214">
        <v>0</v>
      </c>
      <c r="R383" s="214">
        <f>Q383*H383</f>
        <v>0</v>
      </c>
      <c r="S383" s="214">
        <v>0</v>
      </c>
      <c r="T383" s="215">
        <f>S383*H383</f>
        <v>0</v>
      </c>
      <c r="AR383" s="25" t="s">
        <v>171</v>
      </c>
      <c r="AT383" s="25" t="s">
        <v>156</v>
      </c>
      <c r="AU383" s="25" t="s">
        <v>83</v>
      </c>
      <c r="AY383" s="25" t="s">
        <v>151</v>
      </c>
      <c r="BE383" s="216">
        <f>IF(N383="základní",J383,0)</f>
        <v>0</v>
      </c>
      <c r="BF383" s="216">
        <f>IF(N383="snížená",J383,0)</f>
        <v>0</v>
      </c>
      <c r="BG383" s="216">
        <f>IF(N383="zákl. přenesená",J383,0)</f>
        <v>0</v>
      </c>
      <c r="BH383" s="216">
        <f>IF(N383="sníž. přenesená",J383,0)</f>
        <v>0</v>
      </c>
      <c r="BI383" s="216">
        <f>IF(N383="nulová",J383,0)</f>
        <v>0</v>
      </c>
      <c r="BJ383" s="25" t="s">
        <v>81</v>
      </c>
      <c r="BK383" s="216">
        <f>ROUND(I383*H383,2)</f>
        <v>0</v>
      </c>
      <c r="BL383" s="25" t="s">
        <v>171</v>
      </c>
      <c r="BM383" s="25" t="s">
        <v>377</v>
      </c>
    </row>
    <row r="384" spans="2:65" s="12" customFormat="1">
      <c r="B384" s="217"/>
      <c r="C384" s="218"/>
      <c r="D384" s="219" t="s">
        <v>173</v>
      </c>
      <c r="E384" s="220" t="s">
        <v>21</v>
      </c>
      <c r="F384" s="221" t="s">
        <v>378</v>
      </c>
      <c r="G384" s="218"/>
      <c r="H384" s="220" t="s">
        <v>21</v>
      </c>
      <c r="I384" s="222"/>
      <c r="J384" s="218"/>
      <c r="K384" s="218"/>
      <c r="L384" s="223"/>
      <c r="M384" s="224"/>
      <c r="N384" s="225"/>
      <c r="O384" s="225"/>
      <c r="P384" s="225"/>
      <c r="Q384" s="225"/>
      <c r="R384" s="225"/>
      <c r="S384" s="225"/>
      <c r="T384" s="226"/>
      <c r="AT384" s="227" t="s">
        <v>173</v>
      </c>
      <c r="AU384" s="227" t="s">
        <v>83</v>
      </c>
      <c r="AV384" s="12" t="s">
        <v>81</v>
      </c>
      <c r="AW384" s="12" t="s">
        <v>37</v>
      </c>
      <c r="AX384" s="12" t="s">
        <v>74</v>
      </c>
      <c r="AY384" s="227" t="s">
        <v>151</v>
      </c>
    </row>
    <row r="385" spans="2:65" s="13" customFormat="1">
      <c r="B385" s="228"/>
      <c r="C385" s="229"/>
      <c r="D385" s="219" t="s">
        <v>173</v>
      </c>
      <c r="E385" s="230" t="s">
        <v>21</v>
      </c>
      <c r="F385" s="231" t="s">
        <v>21</v>
      </c>
      <c r="G385" s="229"/>
      <c r="H385" s="232">
        <v>0</v>
      </c>
      <c r="I385" s="233"/>
      <c r="J385" s="229"/>
      <c r="K385" s="229"/>
      <c r="L385" s="234"/>
      <c r="M385" s="235"/>
      <c r="N385" s="236"/>
      <c r="O385" s="236"/>
      <c r="P385" s="236"/>
      <c r="Q385" s="236"/>
      <c r="R385" s="236"/>
      <c r="S385" s="236"/>
      <c r="T385" s="237"/>
      <c r="AT385" s="238" t="s">
        <v>173</v>
      </c>
      <c r="AU385" s="238" t="s">
        <v>83</v>
      </c>
      <c r="AV385" s="13" t="s">
        <v>83</v>
      </c>
      <c r="AW385" s="13" t="s">
        <v>37</v>
      </c>
      <c r="AX385" s="13" t="s">
        <v>74</v>
      </c>
      <c r="AY385" s="238" t="s">
        <v>151</v>
      </c>
    </row>
    <row r="386" spans="2:65" s="12" customFormat="1">
      <c r="B386" s="217"/>
      <c r="C386" s="218"/>
      <c r="D386" s="219" t="s">
        <v>173</v>
      </c>
      <c r="E386" s="220" t="s">
        <v>21</v>
      </c>
      <c r="F386" s="221" t="s">
        <v>379</v>
      </c>
      <c r="G386" s="218"/>
      <c r="H386" s="220" t="s">
        <v>21</v>
      </c>
      <c r="I386" s="222"/>
      <c r="J386" s="218"/>
      <c r="K386" s="218"/>
      <c r="L386" s="223"/>
      <c r="M386" s="224"/>
      <c r="N386" s="225"/>
      <c r="O386" s="225"/>
      <c r="P386" s="225"/>
      <c r="Q386" s="225"/>
      <c r="R386" s="225"/>
      <c r="S386" s="225"/>
      <c r="T386" s="226"/>
      <c r="AT386" s="227" t="s">
        <v>173</v>
      </c>
      <c r="AU386" s="227" t="s">
        <v>83</v>
      </c>
      <c r="AV386" s="12" t="s">
        <v>81</v>
      </c>
      <c r="AW386" s="12" t="s">
        <v>37</v>
      </c>
      <c r="AX386" s="12" t="s">
        <v>74</v>
      </c>
      <c r="AY386" s="227" t="s">
        <v>151</v>
      </c>
    </row>
    <row r="387" spans="2:65" s="13" customFormat="1">
      <c r="B387" s="228"/>
      <c r="C387" s="229"/>
      <c r="D387" s="219" t="s">
        <v>173</v>
      </c>
      <c r="E387" s="230" t="s">
        <v>21</v>
      </c>
      <c r="F387" s="231" t="s">
        <v>112</v>
      </c>
      <c r="G387" s="229"/>
      <c r="H387" s="232">
        <v>68.623999999999995</v>
      </c>
      <c r="I387" s="233"/>
      <c r="J387" s="229"/>
      <c r="K387" s="229"/>
      <c r="L387" s="234"/>
      <c r="M387" s="235"/>
      <c r="N387" s="236"/>
      <c r="O387" s="236"/>
      <c r="P387" s="236"/>
      <c r="Q387" s="236"/>
      <c r="R387" s="236"/>
      <c r="S387" s="236"/>
      <c r="T387" s="237"/>
      <c r="AT387" s="238" t="s">
        <v>173</v>
      </c>
      <c r="AU387" s="238" t="s">
        <v>83</v>
      </c>
      <c r="AV387" s="13" t="s">
        <v>83</v>
      </c>
      <c r="AW387" s="13" t="s">
        <v>37</v>
      </c>
      <c r="AX387" s="13" t="s">
        <v>74</v>
      </c>
      <c r="AY387" s="238" t="s">
        <v>151</v>
      </c>
    </row>
    <row r="388" spans="2:65" s="15" customFormat="1">
      <c r="B388" s="250"/>
      <c r="C388" s="251"/>
      <c r="D388" s="219" t="s">
        <v>173</v>
      </c>
      <c r="E388" s="252" t="s">
        <v>21</v>
      </c>
      <c r="F388" s="253" t="s">
        <v>179</v>
      </c>
      <c r="G388" s="251"/>
      <c r="H388" s="254">
        <v>68.623999999999995</v>
      </c>
      <c r="I388" s="255"/>
      <c r="J388" s="251"/>
      <c r="K388" s="251"/>
      <c r="L388" s="256"/>
      <c r="M388" s="257"/>
      <c r="N388" s="258"/>
      <c r="O388" s="258"/>
      <c r="P388" s="258"/>
      <c r="Q388" s="258"/>
      <c r="R388" s="258"/>
      <c r="S388" s="258"/>
      <c r="T388" s="259"/>
      <c r="AT388" s="260" t="s">
        <v>173</v>
      </c>
      <c r="AU388" s="260" t="s">
        <v>83</v>
      </c>
      <c r="AV388" s="15" t="s">
        <v>160</v>
      </c>
      <c r="AW388" s="15" t="s">
        <v>37</v>
      </c>
      <c r="AX388" s="15" t="s">
        <v>81</v>
      </c>
      <c r="AY388" s="260" t="s">
        <v>151</v>
      </c>
    </row>
    <row r="389" spans="2:65" s="1" customFormat="1" ht="25.5" customHeight="1">
      <c r="B389" s="42"/>
      <c r="C389" s="205" t="s">
        <v>380</v>
      </c>
      <c r="D389" s="205" t="s">
        <v>156</v>
      </c>
      <c r="E389" s="206" t="s">
        <v>381</v>
      </c>
      <c r="F389" s="207" t="s">
        <v>382</v>
      </c>
      <c r="G389" s="208" t="s">
        <v>200</v>
      </c>
      <c r="H389" s="209">
        <v>68.623999999999995</v>
      </c>
      <c r="I389" s="210"/>
      <c r="J389" s="211">
        <f>ROUND(I389*H389,2)</f>
        <v>0</v>
      </c>
      <c r="K389" s="207" t="s">
        <v>170</v>
      </c>
      <c r="L389" s="62"/>
      <c r="M389" s="212" t="s">
        <v>21</v>
      </c>
      <c r="N389" s="213" t="s">
        <v>45</v>
      </c>
      <c r="O389" s="43"/>
      <c r="P389" s="214">
        <f>O389*H389</f>
        <v>0</v>
      </c>
      <c r="Q389" s="214">
        <v>2.0000000000000001E-4</v>
      </c>
      <c r="R389" s="214">
        <f>Q389*H389</f>
        <v>1.3724800000000001E-2</v>
      </c>
      <c r="S389" s="214">
        <v>0</v>
      </c>
      <c r="T389" s="215">
        <f>S389*H389</f>
        <v>0</v>
      </c>
      <c r="AR389" s="25" t="s">
        <v>171</v>
      </c>
      <c r="AT389" s="25" t="s">
        <v>156</v>
      </c>
      <c r="AU389" s="25" t="s">
        <v>83</v>
      </c>
      <c r="AY389" s="25" t="s">
        <v>151</v>
      </c>
      <c r="BE389" s="216">
        <f>IF(N389="základní",J389,0)</f>
        <v>0</v>
      </c>
      <c r="BF389" s="216">
        <f>IF(N389="snížená",J389,0)</f>
        <v>0</v>
      </c>
      <c r="BG389" s="216">
        <f>IF(N389="zákl. přenesená",J389,0)</f>
        <v>0</v>
      </c>
      <c r="BH389" s="216">
        <f>IF(N389="sníž. přenesená",J389,0)</f>
        <v>0</v>
      </c>
      <c r="BI389" s="216">
        <f>IF(N389="nulová",J389,0)</f>
        <v>0</v>
      </c>
      <c r="BJ389" s="25" t="s">
        <v>81</v>
      </c>
      <c r="BK389" s="216">
        <f>ROUND(I389*H389,2)</f>
        <v>0</v>
      </c>
      <c r="BL389" s="25" t="s">
        <v>171</v>
      </c>
      <c r="BM389" s="25" t="s">
        <v>383</v>
      </c>
    </row>
    <row r="390" spans="2:65" s="12" customFormat="1">
      <c r="B390" s="217"/>
      <c r="C390" s="218"/>
      <c r="D390" s="219" t="s">
        <v>173</v>
      </c>
      <c r="E390" s="220" t="s">
        <v>21</v>
      </c>
      <c r="F390" s="221" t="s">
        <v>384</v>
      </c>
      <c r="G390" s="218"/>
      <c r="H390" s="220" t="s">
        <v>21</v>
      </c>
      <c r="I390" s="222"/>
      <c r="J390" s="218"/>
      <c r="K390" s="218"/>
      <c r="L390" s="223"/>
      <c r="M390" s="224"/>
      <c r="N390" s="225"/>
      <c r="O390" s="225"/>
      <c r="P390" s="225"/>
      <c r="Q390" s="225"/>
      <c r="R390" s="225"/>
      <c r="S390" s="225"/>
      <c r="T390" s="226"/>
      <c r="AT390" s="227" t="s">
        <v>173</v>
      </c>
      <c r="AU390" s="227" t="s">
        <v>83</v>
      </c>
      <c r="AV390" s="12" t="s">
        <v>81</v>
      </c>
      <c r="AW390" s="12" t="s">
        <v>37</v>
      </c>
      <c r="AX390" s="12" t="s">
        <v>74</v>
      </c>
      <c r="AY390" s="227" t="s">
        <v>151</v>
      </c>
    </row>
    <row r="391" spans="2:65" s="13" customFormat="1">
      <c r="B391" s="228"/>
      <c r="C391" s="229"/>
      <c r="D391" s="219" t="s">
        <v>173</v>
      </c>
      <c r="E391" s="230" t="s">
        <v>21</v>
      </c>
      <c r="F391" s="231" t="s">
        <v>21</v>
      </c>
      <c r="G391" s="229"/>
      <c r="H391" s="232">
        <v>0</v>
      </c>
      <c r="I391" s="233"/>
      <c r="J391" s="229"/>
      <c r="K391" s="229"/>
      <c r="L391" s="234"/>
      <c r="M391" s="235"/>
      <c r="N391" s="236"/>
      <c r="O391" s="236"/>
      <c r="P391" s="236"/>
      <c r="Q391" s="236"/>
      <c r="R391" s="236"/>
      <c r="S391" s="236"/>
      <c r="T391" s="237"/>
      <c r="AT391" s="238" t="s">
        <v>173</v>
      </c>
      <c r="AU391" s="238" t="s">
        <v>83</v>
      </c>
      <c r="AV391" s="13" t="s">
        <v>83</v>
      </c>
      <c r="AW391" s="13" t="s">
        <v>37</v>
      </c>
      <c r="AX391" s="13" t="s">
        <v>74</v>
      </c>
      <c r="AY391" s="238" t="s">
        <v>151</v>
      </c>
    </row>
    <row r="392" spans="2:65" s="12" customFormat="1">
      <c r="B392" s="217"/>
      <c r="C392" s="218"/>
      <c r="D392" s="219" t="s">
        <v>173</v>
      </c>
      <c r="E392" s="220" t="s">
        <v>21</v>
      </c>
      <c r="F392" s="221" t="s">
        <v>379</v>
      </c>
      <c r="G392" s="218"/>
      <c r="H392" s="220" t="s">
        <v>21</v>
      </c>
      <c r="I392" s="222"/>
      <c r="J392" s="218"/>
      <c r="K392" s="218"/>
      <c r="L392" s="223"/>
      <c r="M392" s="224"/>
      <c r="N392" s="225"/>
      <c r="O392" s="225"/>
      <c r="P392" s="225"/>
      <c r="Q392" s="225"/>
      <c r="R392" s="225"/>
      <c r="S392" s="225"/>
      <c r="T392" s="226"/>
      <c r="AT392" s="227" t="s">
        <v>173</v>
      </c>
      <c r="AU392" s="227" t="s">
        <v>83</v>
      </c>
      <c r="AV392" s="12" t="s">
        <v>81</v>
      </c>
      <c r="AW392" s="12" t="s">
        <v>37</v>
      </c>
      <c r="AX392" s="12" t="s">
        <v>74</v>
      </c>
      <c r="AY392" s="227" t="s">
        <v>151</v>
      </c>
    </row>
    <row r="393" spans="2:65" s="13" customFormat="1">
      <c r="B393" s="228"/>
      <c r="C393" s="229"/>
      <c r="D393" s="219" t="s">
        <v>173</v>
      </c>
      <c r="E393" s="230" t="s">
        <v>21</v>
      </c>
      <c r="F393" s="231" t="s">
        <v>112</v>
      </c>
      <c r="G393" s="229"/>
      <c r="H393" s="232">
        <v>68.623999999999995</v>
      </c>
      <c r="I393" s="233"/>
      <c r="J393" s="229"/>
      <c r="K393" s="229"/>
      <c r="L393" s="234"/>
      <c r="M393" s="235"/>
      <c r="N393" s="236"/>
      <c r="O393" s="236"/>
      <c r="P393" s="236"/>
      <c r="Q393" s="236"/>
      <c r="R393" s="236"/>
      <c r="S393" s="236"/>
      <c r="T393" s="237"/>
      <c r="AT393" s="238" t="s">
        <v>173</v>
      </c>
      <c r="AU393" s="238" t="s">
        <v>83</v>
      </c>
      <c r="AV393" s="13" t="s">
        <v>83</v>
      </c>
      <c r="AW393" s="13" t="s">
        <v>37</v>
      </c>
      <c r="AX393" s="13" t="s">
        <v>74</v>
      </c>
      <c r="AY393" s="238" t="s">
        <v>151</v>
      </c>
    </row>
    <row r="394" spans="2:65" s="15" customFormat="1">
      <c r="B394" s="250"/>
      <c r="C394" s="251"/>
      <c r="D394" s="219" t="s">
        <v>173</v>
      </c>
      <c r="E394" s="252" t="s">
        <v>21</v>
      </c>
      <c r="F394" s="253" t="s">
        <v>179</v>
      </c>
      <c r="G394" s="251"/>
      <c r="H394" s="254">
        <v>68.623999999999995</v>
      </c>
      <c r="I394" s="255"/>
      <c r="J394" s="251"/>
      <c r="K394" s="251"/>
      <c r="L394" s="256"/>
      <c r="M394" s="257"/>
      <c r="N394" s="258"/>
      <c r="O394" s="258"/>
      <c r="P394" s="258"/>
      <c r="Q394" s="258"/>
      <c r="R394" s="258"/>
      <c r="S394" s="258"/>
      <c r="T394" s="259"/>
      <c r="AT394" s="260" t="s">
        <v>173</v>
      </c>
      <c r="AU394" s="260" t="s">
        <v>83</v>
      </c>
      <c r="AV394" s="15" t="s">
        <v>160</v>
      </c>
      <c r="AW394" s="15" t="s">
        <v>37</v>
      </c>
      <c r="AX394" s="15" t="s">
        <v>81</v>
      </c>
      <c r="AY394" s="260" t="s">
        <v>151</v>
      </c>
    </row>
    <row r="395" spans="2:65" s="1" customFormat="1" ht="25.5" customHeight="1">
      <c r="B395" s="42"/>
      <c r="C395" s="205" t="s">
        <v>385</v>
      </c>
      <c r="D395" s="205" t="s">
        <v>156</v>
      </c>
      <c r="E395" s="206" t="s">
        <v>386</v>
      </c>
      <c r="F395" s="207" t="s">
        <v>387</v>
      </c>
      <c r="G395" s="208" t="s">
        <v>200</v>
      </c>
      <c r="H395" s="209">
        <v>68.623999999999995</v>
      </c>
      <c r="I395" s="210"/>
      <c r="J395" s="211">
        <f>ROUND(I395*H395,2)</f>
        <v>0</v>
      </c>
      <c r="K395" s="207" t="s">
        <v>170</v>
      </c>
      <c r="L395" s="62"/>
      <c r="M395" s="212" t="s">
        <v>21</v>
      </c>
      <c r="N395" s="213" t="s">
        <v>45</v>
      </c>
      <c r="O395" s="43"/>
      <c r="P395" s="214">
        <f>O395*H395</f>
        <v>0</v>
      </c>
      <c r="Q395" s="214">
        <v>2.5999999999999998E-4</v>
      </c>
      <c r="R395" s="214">
        <f>Q395*H395</f>
        <v>1.7842239999999999E-2</v>
      </c>
      <c r="S395" s="214">
        <v>0</v>
      </c>
      <c r="T395" s="215">
        <f>S395*H395</f>
        <v>0</v>
      </c>
      <c r="AR395" s="25" t="s">
        <v>171</v>
      </c>
      <c r="AT395" s="25" t="s">
        <v>156</v>
      </c>
      <c r="AU395" s="25" t="s">
        <v>83</v>
      </c>
      <c r="AY395" s="25" t="s">
        <v>151</v>
      </c>
      <c r="BE395" s="216">
        <f>IF(N395="základní",J395,0)</f>
        <v>0</v>
      </c>
      <c r="BF395" s="216">
        <f>IF(N395="snížená",J395,0)</f>
        <v>0</v>
      </c>
      <c r="BG395" s="216">
        <f>IF(N395="zákl. přenesená",J395,0)</f>
        <v>0</v>
      </c>
      <c r="BH395" s="216">
        <f>IF(N395="sníž. přenesená",J395,0)</f>
        <v>0</v>
      </c>
      <c r="BI395" s="216">
        <f>IF(N395="nulová",J395,0)</f>
        <v>0</v>
      </c>
      <c r="BJ395" s="25" t="s">
        <v>81</v>
      </c>
      <c r="BK395" s="216">
        <f>ROUND(I395*H395,2)</f>
        <v>0</v>
      </c>
      <c r="BL395" s="25" t="s">
        <v>171</v>
      </c>
      <c r="BM395" s="25" t="s">
        <v>388</v>
      </c>
    </row>
    <row r="396" spans="2:65" s="12" customFormat="1">
      <c r="B396" s="217"/>
      <c r="C396" s="218"/>
      <c r="D396" s="219" t="s">
        <v>173</v>
      </c>
      <c r="E396" s="220" t="s">
        <v>21</v>
      </c>
      <c r="F396" s="221" t="s">
        <v>389</v>
      </c>
      <c r="G396" s="218"/>
      <c r="H396" s="220" t="s">
        <v>21</v>
      </c>
      <c r="I396" s="222"/>
      <c r="J396" s="218"/>
      <c r="K396" s="218"/>
      <c r="L396" s="223"/>
      <c r="M396" s="224"/>
      <c r="N396" s="225"/>
      <c r="O396" s="225"/>
      <c r="P396" s="225"/>
      <c r="Q396" s="225"/>
      <c r="R396" s="225"/>
      <c r="S396" s="225"/>
      <c r="T396" s="226"/>
      <c r="AT396" s="227" t="s">
        <v>173</v>
      </c>
      <c r="AU396" s="227" t="s">
        <v>83</v>
      </c>
      <c r="AV396" s="12" t="s">
        <v>81</v>
      </c>
      <c r="AW396" s="12" t="s">
        <v>37</v>
      </c>
      <c r="AX396" s="12" t="s">
        <v>74</v>
      </c>
      <c r="AY396" s="227" t="s">
        <v>151</v>
      </c>
    </row>
    <row r="397" spans="2:65" s="13" customFormat="1">
      <c r="B397" s="228"/>
      <c r="C397" s="229"/>
      <c r="D397" s="219" t="s">
        <v>173</v>
      </c>
      <c r="E397" s="230" t="s">
        <v>21</v>
      </c>
      <c r="F397" s="231" t="s">
        <v>21</v>
      </c>
      <c r="G397" s="229"/>
      <c r="H397" s="232">
        <v>0</v>
      </c>
      <c r="I397" s="233"/>
      <c r="J397" s="229"/>
      <c r="K397" s="229"/>
      <c r="L397" s="234"/>
      <c r="M397" s="235"/>
      <c r="N397" s="236"/>
      <c r="O397" s="236"/>
      <c r="P397" s="236"/>
      <c r="Q397" s="236"/>
      <c r="R397" s="236"/>
      <c r="S397" s="236"/>
      <c r="T397" s="237"/>
      <c r="AT397" s="238" t="s">
        <v>173</v>
      </c>
      <c r="AU397" s="238" t="s">
        <v>83</v>
      </c>
      <c r="AV397" s="13" t="s">
        <v>83</v>
      </c>
      <c r="AW397" s="13" t="s">
        <v>37</v>
      </c>
      <c r="AX397" s="13" t="s">
        <v>74</v>
      </c>
      <c r="AY397" s="238" t="s">
        <v>151</v>
      </c>
    </row>
    <row r="398" spans="2:65" s="12" customFormat="1">
      <c r="B398" s="217"/>
      <c r="C398" s="218"/>
      <c r="D398" s="219" t="s">
        <v>173</v>
      </c>
      <c r="E398" s="220" t="s">
        <v>21</v>
      </c>
      <c r="F398" s="221" t="s">
        <v>175</v>
      </c>
      <c r="G398" s="218"/>
      <c r="H398" s="220" t="s">
        <v>21</v>
      </c>
      <c r="I398" s="222"/>
      <c r="J398" s="218"/>
      <c r="K398" s="218"/>
      <c r="L398" s="223"/>
      <c r="M398" s="224"/>
      <c r="N398" s="225"/>
      <c r="O398" s="225"/>
      <c r="P398" s="225"/>
      <c r="Q398" s="225"/>
      <c r="R398" s="225"/>
      <c r="S398" s="225"/>
      <c r="T398" s="226"/>
      <c r="AT398" s="227" t="s">
        <v>173</v>
      </c>
      <c r="AU398" s="227" t="s">
        <v>83</v>
      </c>
      <c r="AV398" s="12" t="s">
        <v>81</v>
      </c>
      <c r="AW398" s="12" t="s">
        <v>37</v>
      </c>
      <c r="AX398" s="12" t="s">
        <v>74</v>
      </c>
      <c r="AY398" s="227" t="s">
        <v>151</v>
      </c>
    </row>
    <row r="399" spans="2:65" s="12" customFormat="1">
      <c r="B399" s="217"/>
      <c r="C399" s="218"/>
      <c r="D399" s="219" t="s">
        <v>173</v>
      </c>
      <c r="E399" s="220" t="s">
        <v>21</v>
      </c>
      <c r="F399" s="221" t="s">
        <v>176</v>
      </c>
      <c r="G399" s="218"/>
      <c r="H399" s="220" t="s">
        <v>21</v>
      </c>
      <c r="I399" s="222"/>
      <c r="J399" s="218"/>
      <c r="K399" s="218"/>
      <c r="L399" s="223"/>
      <c r="M399" s="224"/>
      <c r="N399" s="225"/>
      <c r="O399" s="225"/>
      <c r="P399" s="225"/>
      <c r="Q399" s="225"/>
      <c r="R399" s="225"/>
      <c r="S399" s="225"/>
      <c r="T399" s="226"/>
      <c r="AT399" s="227" t="s">
        <v>173</v>
      </c>
      <c r="AU399" s="227" t="s">
        <v>83</v>
      </c>
      <c r="AV399" s="12" t="s">
        <v>81</v>
      </c>
      <c r="AW399" s="12" t="s">
        <v>37</v>
      </c>
      <c r="AX399" s="12" t="s">
        <v>74</v>
      </c>
      <c r="AY399" s="227" t="s">
        <v>151</v>
      </c>
    </row>
    <row r="400" spans="2:65" s="12" customFormat="1">
      <c r="B400" s="217"/>
      <c r="C400" s="218"/>
      <c r="D400" s="219" t="s">
        <v>173</v>
      </c>
      <c r="E400" s="220" t="s">
        <v>21</v>
      </c>
      <c r="F400" s="221" t="s">
        <v>177</v>
      </c>
      <c r="G400" s="218"/>
      <c r="H400" s="220" t="s">
        <v>21</v>
      </c>
      <c r="I400" s="222"/>
      <c r="J400" s="218"/>
      <c r="K400" s="218"/>
      <c r="L400" s="223"/>
      <c r="M400" s="224"/>
      <c r="N400" s="225"/>
      <c r="O400" s="225"/>
      <c r="P400" s="225"/>
      <c r="Q400" s="225"/>
      <c r="R400" s="225"/>
      <c r="S400" s="225"/>
      <c r="T400" s="226"/>
      <c r="AT400" s="227" t="s">
        <v>173</v>
      </c>
      <c r="AU400" s="227" t="s">
        <v>83</v>
      </c>
      <c r="AV400" s="12" t="s">
        <v>81</v>
      </c>
      <c r="AW400" s="12" t="s">
        <v>37</v>
      </c>
      <c r="AX400" s="12" t="s">
        <v>74</v>
      </c>
      <c r="AY400" s="227" t="s">
        <v>151</v>
      </c>
    </row>
    <row r="401" spans="2:65" s="13" customFormat="1">
      <c r="B401" s="228"/>
      <c r="C401" s="229"/>
      <c r="D401" s="219" t="s">
        <v>173</v>
      </c>
      <c r="E401" s="230" t="s">
        <v>21</v>
      </c>
      <c r="F401" s="231" t="s">
        <v>390</v>
      </c>
      <c r="G401" s="229"/>
      <c r="H401" s="232">
        <v>71.775999999999996</v>
      </c>
      <c r="I401" s="233"/>
      <c r="J401" s="229"/>
      <c r="K401" s="229"/>
      <c r="L401" s="234"/>
      <c r="M401" s="235"/>
      <c r="N401" s="236"/>
      <c r="O401" s="236"/>
      <c r="P401" s="236"/>
      <c r="Q401" s="236"/>
      <c r="R401" s="236"/>
      <c r="S401" s="236"/>
      <c r="T401" s="237"/>
      <c r="AT401" s="238" t="s">
        <v>173</v>
      </c>
      <c r="AU401" s="238" t="s">
        <v>83</v>
      </c>
      <c r="AV401" s="13" t="s">
        <v>83</v>
      </c>
      <c r="AW401" s="13" t="s">
        <v>37</v>
      </c>
      <c r="AX401" s="13" t="s">
        <v>74</v>
      </c>
      <c r="AY401" s="238" t="s">
        <v>151</v>
      </c>
    </row>
    <row r="402" spans="2:65" s="12" customFormat="1">
      <c r="B402" s="217"/>
      <c r="C402" s="218"/>
      <c r="D402" s="219" t="s">
        <v>173</v>
      </c>
      <c r="E402" s="220" t="s">
        <v>21</v>
      </c>
      <c r="F402" s="221" t="s">
        <v>391</v>
      </c>
      <c r="G402" s="218"/>
      <c r="H402" s="220" t="s">
        <v>21</v>
      </c>
      <c r="I402" s="222"/>
      <c r="J402" s="218"/>
      <c r="K402" s="218"/>
      <c r="L402" s="223"/>
      <c r="M402" s="224"/>
      <c r="N402" s="225"/>
      <c r="O402" s="225"/>
      <c r="P402" s="225"/>
      <c r="Q402" s="225"/>
      <c r="R402" s="225"/>
      <c r="S402" s="225"/>
      <c r="T402" s="226"/>
      <c r="AT402" s="227" t="s">
        <v>173</v>
      </c>
      <c r="AU402" s="227" t="s">
        <v>83</v>
      </c>
      <c r="AV402" s="12" t="s">
        <v>81</v>
      </c>
      <c r="AW402" s="12" t="s">
        <v>37</v>
      </c>
      <c r="AX402" s="12" t="s">
        <v>74</v>
      </c>
      <c r="AY402" s="227" t="s">
        <v>151</v>
      </c>
    </row>
    <row r="403" spans="2:65" s="13" customFormat="1">
      <c r="B403" s="228"/>
      <c r="C403" s="229"/>
      <c r="D403" s="219" t="s">
        <v>173</v>
      </c>
      <c r="E403" s="230" t="s">
        <v>21</v>
      </c>
      <c r="F403" s="231" t="s">
        <v>392</v>
      </c>
      <c r="G403" s="229"/>
      <c r="H403" s="232">
        <v>-3.1520000000000001</v>
      </c>
      <c r="I403" s="233"/>
      <c r="J403" s="229"/>
      <c r="K403" s="229"/>
      <c r="L403" s="234"/>
      <c r="M403" s="235"/>
      <c r="N403" s="236"/>
      <c r="O403" s="236"/>
      <c r="P403" s="236"/>
      <c r="Q403" s="236"/>
      <c r="R403" s="236"/>
      <c r="S403" s="236"/>
      <c r="T403" s="237"/>
      <c r="AT403" s="238" t="s">
        <v>173</v>
      </c>
      <c r="AU403" s="238" t="s">
        <v>83</v>
      </c>
      <c r="AV403" s="13" t="s">
        <v>83</v>
      </c>
      <c r="AW403" s="13" t="s">
        <v>37</v>
      </c>
      <c r="AX403" s="13" t="s">
        <v>74</v>
      </c>
      <c r="AY403" s="238" t="s">
        <v>151</v>
      </c>
    </row>
    <row r="404" spans="2:65" s="14" customFormat="1">
      <c r="B404" s="239"/>
      <c r="C404" s="240"/>
      <c r="D404" s="219" t="s">
        <v>173</v>
      </c>
      <c r="E404" s="241" t="s">
        <v>21</v>
      </c>
      <c r="F404" s="242" t="s">
        <v>178</v>
      </c>
      <c r="G404" s="240"/>
      <c r="H404" s="243">
        <v>68.623999999999995</v>
      </c>
      <c r="I404" s="244"/>
      <c r="J404" s="240"/>
      <c r="K404" s="240"/>
      <c r="L404" s="245"/>
      <c r="M404" s="246"/>
      <c r="N404" s="247"/>
      <c r="O404" s="247"/>
      <c r="P404" s="247"/>
      <c r="Q404" s="247"/>
      <c r="R404" s="247"/>
      <c r="S404" s="247"/>
      <c r="T404" s="248"/>
      <c r="AT404" s="249" t="s">
        <v>173</v>
      </c>
      <c r="AU404" s="249" t="s">
        <v>83</v>
      </c>
      <c r="AV404" s="14" t="s">
        <v>161</v>
      </c>
      <c r="AW404" s="14" t="s">
        <v>37</v>
      </c>
      <c r="AX404" s="14" t="s">
        <v>74</v>
      </c>
      <c r="AY404" s="249" t="s">
        <v>151</v>
      </c>
    </row>
    <row r="405" spans="2:65" s="15" customFormat="1">
      <c r="B405" s="250"/>
      <c r="C405" s="251"/>
      <c r="D405" s="219" t="s">
        <v>173</v>
      </c>
      <c r="E405" s="252" t="s">
        <v>112</v>
      </c>
      <c r="F405" s="253" t="s">
        <v>179</v>
      </c>
      <c r="G405" s="251"/>
      <c r="H405" s="254">
        <v>68.623999999999995</v>
      </c>
      <c r="I405" s="255"/>
      <c r="J405" s="251"/>
      <c r="K405" s="251"/>
      <c r="L405" s="256"/>
      <c r="M405" s="257"/>
      <c r="N405" s="258"/>
      <c r="O405" s="258"/>
      <c r="P405" s="258"/>
      <c r="Q405" s="258"/>
      <c r="R405" s="258"/>
      <c r="S405" s="258"/>
      <c r="T405" s="259"/>
      <c r="AT405" s="260" t="s">
        <v>173</v>
      </c>
      <c r="AU405" s="260" t="s">
        <v>83</v>
      </c>
      <c r="AV405" s="15" t="s">
        <v>160</v>
      </c>
      <c r="AW405" s="15" t="s">
        <v>37</v>
      </c>
      <c r="AX405" s="15" t="s">
        <v>81</v>
      </c>
      <c r="AY405" s="260" t="s">
        <v>151</v>
      </c>
    </row>
    <row r="406" spans="2:65" s="11" customFormat="1" ht="37.5" customHeight="1">
      <c r="B406" s="189"/>
      <c r="C406" s="190"/>
      <c r="D406" s="191" t="s">
        <v>73</v>
      </c>
      <c r="E406" s="192" t="s">
        <v>393</v>
      </c>
      <c r="F406" s="192" t="s">
        <v>394</v>
      </c>
      <c r="G406" s="190"/>
      <c r="H406" s="190"/>
      <c r="I406" s="193"/>
      <c r="J406" s="194">
        <f>BK406</f>
        <v>0</v>
      </c>
      <c r="K406" s="190"/>
      <c r="L406" s="195"/>
      <c r="M406" s="196"/>
      <c r="N406" s="197"/>
      <c r="O406" s="197"/>
      <c r="P406" s="198">
        <f>P407</f>
        <v>0</v>
      </c>
      <c r="Q406" s="197"/>
      <c r="R406" s="198">
        <f>R407</f>
        <v>0</v>
      </c>
      <c r="S406" s="197"/>
      <c r="T406" s="199">
        <f>T407</f>
        <v>0</v>
      </c>
      <c r="AR406" s="200" t="s">
        <v>160</v>
      </c>
      <c r="AT406" s="201" t="s">
        <v>73</v>
      </c>
      <c r="AU406" s="201" t="s">
        <v>74</v>
      </c>
      <c r="AY406" s="200" t="s">
        <v>151</v>
      </c>
      <c r="BK406" s="202">
        <f>BK407</f>
        <v>0</v>
      </c>
    </row>
    <row r="407" spans="2:65" s="11" customFormat="1" ht="20.100000000000001" customHeight="1">
      <c r="B407" s="189"/>
      <c r="C407" s="190"/>
      <c r="D407" s="191" t="s">
        <v>73</v>
      </c>
      <c r="E407" s="203" t="s">
        <v>395</v>
      </c>
      <c r="F407" s="203" t="s">
        <v>396</v>
      </c>
      <c r="G407" s="190"/>
      <c r="H407" s="190"/>
      <c r="I407" s="193"/>
      <c r="J407" s="204">
        <f>BK407</f>
        <v>0</v>
      </c>
      <c r="K407" s="190"/>
      <c r="L407" s="195"/>
      <c r="M407" s="196"/>
      <c r="N407" s="197"/>
      <c r="O407" s="197"/>
      <c r="P407" s="198">
        <f>SUM(P408:P410)</f>
        <v>0</v>
      </c>
      <c r="Q407" s="197"/>
      <c r="R407" s="198">
        <f>SUM(R408:R410)</f>
        <v>0</v>
      </c>
      <c r="S407" s="197"/>
      <c r="T407" s="199">
        <f>SUM(T408:T410)</f>
        <v>0</v>
      </c>
      <c r="AR407" s="200" t="s">
        <v>160</v>
      </c>
      <c r="AT407" s="201" t="s">
        <v>73</v>
      </c>
      <c r="AU407" s="201" t="s">
        <v>81</v>
      </c>
      <c r="AY407" s="200" t="s">
        <v>151</v>
      </c>
      <c r="BK407" s="202">
        <f>SUM(BK408:BK410)</f>
        <v>0</v>
      </c>
    </row>
    <row r="408" spans="2:65" s="1" customFormat="1" ht="16.5" customHeight="1">
      <c r="B408" s="42"/>
      <c r="C408" s="205" t="s">
        <v>397</v>
      </c>
      <c r="D408" s="205" t="s">
        <v>156</v>
      </c>
      <c r="E408" s="206" t="s">
        <v>398</v>
      </c>
      <c r="F408" s="207" t="s">
        <v>399</v>
      </c>
      <c r="G408" s="208" t="s">
        <v>169</v>
      </c>
      <c r="H408" s="209">
        <v>1</v>
      </c>
      <c r="I408" s="210"/>
      <c r="J408" s="211">
        <f>ROUND(I408*H408,2)</f>
        <v>0</v>
      </c>
      <c r="K408" s="207" t="s">
        <v>21</v>
      </c>
      <c r="L408" s="62"/>
      <c r="M408" s="212" t="s">
        <v>21</v>
      </c>
      <c r="N408" s="213" t="s">
        <v>45</v>
      </c>
      <c r="O408" s="43"/>
      <c r="P408" s="214">
        <f>O408*H408</f>
        <v>0</v>
      </c>
      <c r="Q408" s="214">
        <v>0</v>
      </c>
      <c r="R408" s="214">
        <f>Q408*H408</f>
        <v>0</v>
      </c>
      <c r="S408" s="214">
        <v>0</v>
      </c>
      <c r="T408" s="215">
        <f>S408*H408</f>
        <v>0</v>
      </c>
      <c r="AR408" s="25" t="s">
        <v>160</v>
      </c>
      <c r="AT408" s="25" t="s">
        <v>156</v>
      </c>
      <c r="AU408" s="25" t="s">
        <v>83</v>
      </c>
      <c r="AY408" s="25" t="s">
        <v>151</v>
      </c>
      <c r="BE408" s="216">
        <f>IF(N408="základní",J408,0)</f>
        <v>0</v>
      </c>
      <c r="BF408" s="216">
        <f>IF(N408="snížená",J408,0)</f>
        <v>0</v>
      </c>
      <c r="BG408" s="216">
        <f>IF(N408="zákl. přenesená",J408,0)</f>
        <v>0</v>
      </c>
      <c r="BH408" s="216">
        <f>IF(N408="sníž. přenesená",J408,0)</f>
        <v>0</v>
      </c>
      <c r="BI408" s="216">
        <f>IF(N408="nulová",J408,0)</f>
        <v>0</v>
      </c>
      <c r="BJ408" s="25" t="s">
        <v>81</v>
      </c>
      <c r="BK408" s="216">
        <f>ROUND(I408*H408,2)</f>
        <v>0</v>
      </c>
      <c r="BL408" s="25" t="s">
        <v>160</v>
      </c>
      <c r="BM408" s="25" t="s">
        <v>400</v>
      </c>
    </row>
    <row r="409" spans="2:65" s="1" customFormat="1" ht="16.5" customHeight="1">
      <c r="B409" s="42"/>
      <c r="C409" s="205" t="s">
        <v>401</v>
      </c>
      <c r="D409" s="205" t="s">
        <v>156</v>
      </c>
      <c r="E409" s="206" t="s">
        <v>402</v>
      </c>
      <c r="F409" s="207" t="s">
        <v>403</v>
      </c>
      <c r="G409" s="208" t="s">
        <v>169</v>
      </c>
      <c r="H409" s="209">
        <v>5</v>
      </c>
      <c r="I409" s="210"/>
      <c r="J409" s="211">
        <f>ROUND(I409*H409,2)</f>
        <v>0</v>
      </c>
      <c r="K409" s="207" t="s">
        <v>21</v>
      </c>
      <c r="L409" s="62"/>
      <c r="M409" s="212" t="s">
        <v>21</v>
      </c>
      <c r="N409" s="213" t="s">
        <v>45</v>
      </c>
      <c r="O409" s="43"/>
      <c r="P409" s="214">
        <f>O409*H409</f>
        <v>0</v>
      </c>
      <c r="Q409" s="214">
        <v>0</v>
      </c>
      <c r="R409" s="214">
        <f>Q409*H409</f>
        <v>0</v>
      </c>
      <c r="S409" s="214">
        <v>0</v>
      </c>
      <c r="T409" s="215">
        <f>S409*H409</f>
        <v>0</v>
      </c>
      <c r="AR409" s="25" t="s">
        <v>160</v>
      </c>
      <c r="AT409" s="25" t="s">
        <v>156</v>
      </c>
      <c r="AU409" s="25" t="s">
        <v>83</v>
      </c>
      <c r="AY409" s="25" t="s">
        <v>151</v>
      </c>
      <c r="BE409" s="216">
        <f>IF(N409="základní",J409,0)</f>
        <v>0</v>
      </c>
      <c r="BF409" s="216">
        <f>IF(N409="snížená",J409,0)</f>
        <v>0</v>
      </c>
      <c r="BG409" s="216">
        <f>IF(N409="zákl. přenesená",J409,0)</f>
        <v>0</v>
      </c>
      <c r="BH409" s="216">
        <f>IF(N409="sníž. přenesená",J409,0)</f>
        <v>0</v>
      </c>
      <c r="BI409" s="216">
        <f>IF(N409="nulová",J409,0)</f>
        <v>0</v>
      </c>
      <c r="BJ409" s="25" t="s">
        <v>81</v>
      </c>
      <c r="BK409" s="216">
        <f>ROUND(I409*H409,2)</f>
        <v>0</v>
      </c>
      <c r="BL409" s="25" t="s">
        <v>160</v>
      </c>
      <c r="BM409" s="25" t="s">
        <v>404</v>
      </c>
    </row>
    <row r="410" spans="2:65" s="1" customFormat="1" ht="16.5" customHeight="1">
      <c r="B410" s="42"/>
      <c r="C410" s="205" t="s">
        <v>405</v>
      </c>
      <c r="D410" s="205" t="s">
        <v>156</v>
      </c>
      <c r="E410" s="206" t="s">
        <v>406</v>
      </c>
      <c r="F410" s="207" t="s">
        <v>407</v>
      </c>
      <c r="G410" s="208" t="s">
        <v>169</v>
      </c>
      <c r="H410" s="209">
        <v>10</v>
      </c>
      <c r="I410" s="210"/>
      <c r="J410" s="211">
        <f>ROUND(I410*H410,2)</f>
        <v>0</v>
      </c>
      <c r="K410" s="207" t="s">
        <v>21</v>
      </c>
      <c r="L410" s="62"/>
      <c r="M410" s="212" t="s">
        <v>21</v>
      </c>
      <c r="N410" s="271" t="s">
        <v>45</v>
      </c>
      <c r="O410" s="272"/>
      <c r="P410" s="273">
        <f>O410*H410</f>
        <v>0</v>
      </c>
      <c r="Q410" s="273">
        <v>0</v>
      </c>
      <c r="R410" s="273">
        <f>Q410*H410</f>
        <v>0</v>
      </c>
      <c r="S410" s="273">
        <v>0</v>
      </c>
      <c r="T410" s="274">
        <f>S410*H410</f>
        <v>0</v>
      </c>
      <c r="AR410" s="25" t="s">
        <v>160</v>
      </c>
      <c r="AT410" s="25" t="s">
        <v>156</v>
      </c>
      <c r="AU410" s="25" t="s">
        <v>83</v>
      </c>
      <c r="AY410" s="25" t="s">
        <v>151</v>
      </c>
      <c r="BE410" s="216">
        <f>IF(N410="základní",J410,0)</f>
        <v>0</v>
      </c>
      <c r="BF410" s="216">
        <f>IF(N410="snížená",J410,0)</f>
        <v>0</v>
      </c>
      <c r="BG410" s="216">
        <f>IF(N410="zákl. přenesená",J410,0)</f>
        <v>0</v>
      </c>
      <c r="BH410" s="216">
        <f>IF(N410="sníž. přenesená",J410,0)</f>
        <v>0</v>
      </c>
      <c r="BI410" s="216">
        <f>IF(N410="nulová",J410,0)</f>
        <v>0</v>
      </c>
      <c r="BJ410" s="25" t="s">
        <v>81</v>
      </c>
      <c r="BK410" s="216">
        <f>ROUND(I410*H410,2)</f>
        <v>0</v>
      </c>
      <c r="BL410" s="25" t="s">
        <v>160</v>
      </c>
      <c r="BM410" s="25" t="s">
        <v>408</v>
      </c>
    </row>
    <row r="411" spans="2:65" s="1" customFormat="1" ht="6.95" customHeight="1">
      <c r="B411" s="57"/>
      <c r="C411" s="58"/>
      <c r="D411" s="58"/>
      <c r="E411" s="58"/>
      <c r="F411" s="58"/>
      <c r="G411" s="58"/>
      <c r="H411" s="58"/>
      <c r="I411" s="150"/>
      <c r="J411" s="58"/>
      <c r="K411" s="58"/>
      <c r="L411" s="62"/>
    </row>
  </sheetData>
  <sheetProtection algorithmName="SHA-512" hashValue="1sVpugbivfWyJ+0aeWN3dCykO7i+xYjowua7dKMwIzjzRKSvlZSRc3QwXcu/WHazRN8CcRWoVxVAhjKiR6x4yA==" saltValue="vk4kBboLIHv6Ln399691eFL9XgG6xOsp7jb4pas2rayo/YZUrnh0bptstPJcVng4M5nuhqt3+0mATOZSKREXGg==" spinCount="100000" sheet="1" objects="1" scenarios="1" formatColumns="0" formatRows="0" autoFilter="0"/>
  <autoFilter ref="C93:K410"/>
  <mergeCells count="13">
    <mergeCell ref="E86:H86"/>
    <mergeCell ref="G1:H1"/>
    <mergeCell ref="L2:V2"/>
    <mergeCell ref="E49:H49"/>
    <mergeCell ref="E51:H51"/>
    <mergeCell ref="J55:J56"/>
    <mergeCell ref="E82:H82"/>
    <mergeCell ref="E84:H84"/>
    <mergeCell ref="E7:H7"/>
    <mergeCell ref="E9:H9"/>
    <mergeCell ref="E11:H11"/>
    <mergeCell ref="E26:H26"/>
    <mergeCell ref="E47:H47"/>
  </mergeCells>
  <hyperlinks>
    <hyperlink ref="F1:G1" location="C2" display="1) Krycí list soupisu"/>
    <hyperlink ref="G1:H1" location="C58" display="2) Rekapitulace"/>
    <hyperlink ref="J1" location="C93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44"/>
  <sheetViews>
    <sheetView showGridLines="0" workbookViewId="0">
      <pane ySplit="1" topLeftCell="A107" activePane="bottomLeft" state="frozen"/>
      <selection pane="bottomLeft"/>
    </sheetView>
  </sheetViews>
  <sheetFormatPr defaultColWidth="12"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1" customWidth="1"/>
    <col min="10" max="10" width="23.33203125" customWidth="1"/>
    <col min="11" max="11" width="15.3320312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2"/>
      <c r="C1" s="122"/>
      <c r="D1" s="123" t="s">
        <v>1</v>
      </c>
      <c r="E1" s="122"/>
      <c r="F1" s="124" t="s">
        <v>96</v>
      </c>
      <c r="G1" s="397" t="s">
        <v>97</v>
      </c>
      <c r="H1" s="397"/>
      <c r="I1" s="125"/>
      <c r="J1" s="124" t="s">
        <v>98</v>
      </c>
      <c r="K1" s="123" t="s">
        <v>99</v>
      </c>
      <c r="L1" s="124" t="s">
        <v>100</v>
      </c>
      <c r="M1" s="124"/>
      <c r="N1" s="124"/>
      <c r="O1" s="124"/>
      <c r="P1" s="124"/>
      <c r="Q1" s="124"/>
      <c r="R1" s="124"/>
      <c r="S1" s="124"/>
      <c r="T1" s="12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388"/>
      <c r="M2" s="388"/>
      <c r="N2" s="388"/>
      <c r="O2" s="388"/>
      <c r="P2" s="388"/>
      <c r="Q2" s="388"/>
      <c r="R2" s="388"/>
      <c r="S2" s="388"/>
      <c r="T2" s="388"/>
      <c r="U2" s="388"/>
      <c r="V2" s="388"/>
      <c r="AT2" s="25" t="s">
        <v>91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83</v>
      </c>
    </row>
    <row r="4" spans="1:70" ht="36.950000000000003" customHeight="1">
      <c r="B4" s="29"/>
      <c r="C4" s="30"/>
      <c r="D4" s="31" t="s">
        <v>105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 ht="15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16.5" customHeight="1">
      <c r="B7" s="29"/>
      <c r="C7" s="30"/>
      <c r="D7" s="30"/>
      <c r="E7" s="398" t="str">
        <f>'Rekapitulace stavby'!K6</f>
        <v>FVE na střechách objektů TESS CZ spol. s r.o. - Rychnov nad Kněžnou - zadávací dokumentace</v>
      </c>
      <c r="F7" s="404"/>
      <c r="G7" s="404"/>
      <c r="H7" s="404"/>
      <c r="I7" s="128"/>
      <c r="J7" s="30"/>
      <c r="K7" s="32"/>
    </row>
    <row r="8" spans="1:70" ht="15">
      <c r="B8" s="29"/>
      <c r="C8" s="30"/>
      <c r="D8" s="38" t="s">
        <v>114</v>
      </c>
      <c r="E8" s="30"/>
      <c r="F8" s="30"/>
      <c r="G8" s="30"/>
      <c r="H8" s="30"/>
      <c r="I8" s="128"/>
      <c r="J8" s="30"/>
      <c r="K8" s="32"/>
    </row>
    <row r="9" spans="1:70" s="1" customFormat="1" ht="16.5" customHeight="1">
      <c r="B9" s="42"/>
      <c r="C9" s="43"/>
      <c r="D9" s="43"/>
      <c r="E9" s="398" t="s">
        <v>115</v>
      </c>
      <c r="F9" s="399"/>
      <c r="G9" s="399"/>
      <c r="H9" s="399"/>
      <c r="I9" s="129"/>
      <c r="J9" s="43"/>
      <c r="K9" s="46"/>
    </row>
    <row r="10" spans="1:70" s="1" customFormat="1" ht="15">
      <c r="B10" s="42"/>
      <c r="C10" s="43"/>
      <c r="D10" s="38" t="s">
        <v>116</v>
      </c>
      <c r="E10" s="43"/>
      <c r="F10" s="43"/>
      <c r="G10" s="43"/>
      <c r="H10" s="43"/>
      <c r="I10" s="129"/>
      <c r="J10" s="43"/>
      <c r="K10" s="46"/>
    </row>
    <row r="11" spans="1:70" s="1" customFormat="1" ht="36.950000000000003" customHeight="1">
      <c r="B11" s="42"/>
      <c r="C11" s="43"/>
      <c r="D11" s="43"/>
      <c r="E11" s="400" t="s">
        <v>409</v>
      </c>
      <c r="F11" s="399"/>
      <c r="G11" s="399"/>
      <c r="H11" s="399"/>
      <c r="I11" s="129"/>
      <c r="J11" s="43"/>
      <c r="K11" s="46"/>
    </row>
    <row r="12" spans="1:70" s="1" customFormat="1">
      <c r="B12" s="42"/>
      <c r="C12" s="43"/>
      <c r="D12" s="43"/>
      <c r="E12" s="43"/>
      <c r="F12" s="43"/>
      <c r="G12" s="43"/>
      <c r="H12" s="43"/>
      <c r="I12" s="129"/>
      <c r="J12" s="43"/>
      <c r="K12" s="46"/>
    </row>
    <row r="13" spans="1:70" s="1" customFormat="1" ht="14.45" customHeight="1">
      <c r="B13" s="42"/>
      <c r="C13" s="43"/>
      <c r="D13" s="38" t="s">
        <v>20</v>
      </c>
      <c r="E13" s="43"/>
      <c r="F13" s="36" t="s">
        <v>21</v>
      </c>
      <c r="G13" s="43"/>
      <c r="H13" s="43"/>
      <c r="I13" s="130" t="s">
        <v>22</v>
      </c>
      <c r="J13" s="36" t="s">
        <v>21</v>
      </c>
      <c r="K13" s="46"/>
    </row>
    <row r="14" spans="1:70" s="1" customFormat="1" ht="14.45" customHeight="1">
      <c r="B14" s="42"/>
      <c r="C14" s="43"/>
      <c r="D14" s="38" t="s">
        <v>23</v>
      </c>
      <c r="E14" s="43"/>
      <c r="F14" s="36" t="s">
        <v>24</v>
      </c>
      <c r="G14" s="43"/>
      <c r="H14" s="43"/>
      <c r="I14" s="130" t="s">
        <v>25</v>
      </c>
      <c r="J14" s="131" t="str">
        <f>'Rekapitulace stavby'!AN8</f>
        <v>19. 9. 2019</v>
      </c>
      <c r="K14" s="46"/>
    </row>
    <row r="15" spans="1:70" s="1" customFormat="1" ht="10.7" customHeight="1">
      <c r="B15" s="42"/>
      <c r="C15" s="43"/>
      <c r="D15" s="43"/>
      <c r="E15" s="43"/>
      <c r="F15" s="43"/>
      <c r="G15" s="43"/>
      <c r="H15" s="43"/>
      <c r="I15" s="129"/>
      <c r="J15" s="43"/>
      <c r="K15" s="46"/>
    </row>
    <row r="16" spans="1:70" s="1" customFormat="1" ht="14.45" customHeight="1">
      <c r="B16" s="42"/>
      <c r="C16" s="43"/>
      <c r="D16" s="38" t="s">
        <v>27</v>
      </c>
      <c r="E16" s="43"/>
      <c r="F16" s="43"/>
      <c r="G16" s="43"/>
      <c r="H16" s="43"/>
      <c r="I16" s="130" t="s">
        <v>28</v>
      </c>
      <c r="J16" s="36" t="str">
        <f>IF('Rekapitulace stavby'!AN10="","",'Rekapitulace stavby'!AN10)</f>
        <v/>
      </c>
      <c r="K16" s="46"/>
    </row>
    <row r="17" spans="2:11" s="1" customFormat="1" ht="18" customHeight="1">
      <c r="B17" s="42"/>
      <c r="C17" s="43"/>
      <c r="D17" s="43"/>
      <c r="E17" s="36" t="str">
        <f>IF('Rekapitulace stavby'!E11="","",'Rekapitulace stavby'!E11)</f>
        <v xml:space="preserve"> </v>
      </c>
      <c r="F17" s="43"/>
      <c r="G17" s="43"/>
      <c r="H17" s="43"/>
      <c r="I17" s="130" t="s">
        <v>30</v>
      </c>
      <c r="J17" s="36" t="str">
        <f>IF('Rekapitulace stavby'!AN11="","",'Rekapitulace stavby'!AN11)</f>
        <v/>
      </c>
      <c r="K17" s="46"/>
    </row>
    <row r="18" spans="2:11" s="1" customFormat="1" ht="6.95" customHeight="1">
      <c r="B18" s="42"/>
      <c r="C18" s="43"/>
      <c r="D18" s="43"/>
      <c r="E18" s="43"/>
      <c r="F18" s="43"/>
      <c r="G18" s="43"/>
      <c r="H18" s="43"/>
      <c r="I18" s="129"/>
      <c r="J18" s="43"/>
      <c r="K18" s="46"/>
    </row>
    <row r="19" spans="2:11" s="1" customFormat="1" ht="14.45" customHeight="1">
      <c r="B19" s="42"/>
      <c r="C19" s="43"/>
      <c r="D19" s="38" t="s">
        <v>31</v>
      </c>
      <c r="E19" s="43"/>
      <c r="F19" s="43"/>
      <c r="G19" s="43"/>
      <c r="H19" s="43"/>
      <c r="I19" s="130" t="s">
        <v>28</v>
      </c>
      <c r="J19" s="36" t="str">
        <f>IF('Rekapitulace stavby'!AN13="Vyplň údaj","",IF('Rekapitulace stavby'!AN13="","",'Rekapitulace stavby'!AN13))</f>
        <v/>
      </c>
      <c r="K19" s="46"/>
    </row>
    <row r="20" spans="2:11" s="1" customFormat="1" ht="18" customHeight="1">
      <c r="B20" s="42"/>
      <c r="C20" s="43"/>
      <c r="D20" s="43"/>
      <c r="E20" s="36" t="str">
        <f>IF('Rekapitulace stavby'!E14="Vyplň údaj","",IF('Rekapitulace stavby'!E14="","",'Rekapitulace stavby'!E14))</f>
        <v/>
      </c>
      <c r="F20" s="43"/>
      <c r="G20" s="43"/>
      <c r="H20" s="43"/>
      <c r="I20" s="130" t="s">
        <v>30</v>
      </c>
      <c r="J20" s="36" t="str">
        <f>IF('Rekapitulace stavby'!AN14="Vyplň údaj","",IF('Rekapitulace stavby'!AN14="","",'Rekapitulace stavby'!AN14))</f>
        <v/>
      </c>
      <c r="K20" s="46"/>
    </row>
    <row r="21" spans="2:11" s="1" customFormat="1" ht="6.95" customHeight="1">
      <c r="B21" s="42"/>
      <c r="C21" s="43"/>
      <c r="D21" s="43"/>
      <c r="E21" s="43"/>
      <c r="F21" s="43"/>
      <c r="G21" s="43"/>
      <c r="H21" s="43"/>
      <c r="I21" s="129"/>
      <c r="J21" s="43"/>
      <c r="K21" s="46"/>
    </row>
    <row r="22" spans="2:11" s="1" customFormat="1" ht="14.45" customHeight="1">
      <c r="B22" s="42"/>
      <c r="C22" s="43"/>
      <c r="D22" s="38" t="s">
        <v>33</v>
      </c>
      <c r="E22" s="43"/>
      <c r="F22" s="43"/>
      <c r="G22" s="43"/>
      <c r="H22" s="43"/>
      <c r="I22" s="130" t="s">
        <v>28</v>
      </c>
      <c r="J22" s="36" t="s">
        <v>34</v>
      </c>
      <c r="K22" s="46"/>
    </row>
    <row r="23" spans="2:11" s="1" customFormat="1" ht="18" customHeight="1">
      <c r="B23" s="42"/>
      <c r="C23" s="43"/>
      <c r="D23" s="43"/>
      <c r="E23" s="36" t="s">
        <v>35</v>
      </c>
      <c r="F23" s="43"/>
      <c r="G23" s="43"/>
      <c r="H23" s="43"/>
      <c r="I23" s="130" t="s">
        <v>30</v>
      </c>
      <c r="J23" s="36" t="s">
        <v>36</v>
      </c>
      <c r="K23" s="46"/>
    </row>
    <row r="24" spans="2:11" s="1" customFormat="1" ht="6.95" customHeight="1">
      <c r="B24" s="42"/>
      <c r="C24" s="43"/>
      <c r="D24" s="43"/>
      <c r="E24" s="43"/>
      <c r="F24" s="43"/>
      <c r="G24" s="43"/>
      <c r="H24" s="43"/>
      <c r="I24" s="129"/>
      <c r="J24" s="43"/>
      <c r="K24" s="46"/>
    </row>
    <row r="25" spans="2:11" s="1" customFormat="1" ht="14.45" customHeight="1">
      <c r="B25" s="42"/>
      <c r="C25" s="43"/>
      <c r="D25" s="38" t="s">
        <v>38</v>
      </c>
      <c r="E25" s="43"/>
      <c r="F25" s="43"/>
      <c r="G25" s="43"/>
      <c r="H25" s="43"/>
      <c r="I25" s="129"/>
      <c r="J25" s="43"/>
      <c r="K25" s="46"/>
    </row>
    <row r="26" spans="2:11" s="7" customFormat="1" ht="16.5" customHeight="1">
      <c r="B26" s="132"/>
      <c r="C26" s="133"/>
      <c r="D26" s="133"/>
      <c r="E26" s="392" t="s">
        <v>21</v>
      </c>
      <c r="F26" s="392"/>
      <c r="G26" s="392"/>
      <c r="H26" s="392"/>
      <c r="I26" s="134"/>
      <c r="J26" s="133"/>
      <c r="K26" s="135"/>
    </row>
    <row r="27" spans="2:11" s="1" customFormat="1" ht="6.95" customHeight="1">
      <c r="B27" s="42"/>
      <c r="C27" s="43"/>
      <c r="D27" s="43"/>
      <c r="E27" s="43"/>
      <c r="F27" s="43"/>
      <c r="G27" s="43"/>
      <c r="H27" s="43"/>
      <c r="I27" s="129"/>
      <c r="J27" s="43"/>
      <c r="K27" s="46"/>
    </row>
    <row r="28" spans="2:11" s="1" customFormat="1" ht="6.95" customHeight="1">
      <c r="B28" s="42"/>
      <c r="C28" s="43"/>
      <c r="D28" s="86"/>
      <c r="E28" s="86"/>
      <c r="F28" s="86"/>
      <c r="G28" s="86"/>
      <c r="H28" s="86"/>
      <c r="I28" s="136"/>
      <c r="J28" s="86"/>
      <c r="K28" s="137"/>
    </row>
    <row r="29" spans="2:11" s="1" customFormat="1" ht="25.5" customHeight="1">
      <c r="B29" s="42"/>
      <c r="C29" s="43"/>
      <c r="D29" s="138" t="s">
        <v>40</v>
      </c>
      <c r="E29" s="43"/>
      <c r="F29" s="43"/>
      <c r="G29" s="43"/>
      <c r="H29" s="43"/>
      <c r="I29" s="129"/>
      <c r="J29" s="139">
        <f>ROUND(J87,2)</f>
        <v>0</v>
      </c>
      <c r="K29" s="46"/>
    </row>
    <row r="30" spans="2:11" s="1" customFormat="1" ht="6.95" customHeight="1">
      <c r="B30" s="42"/>
      <c r="C30" s="43"/>
      <c r="D30" s="86"/>
      <c r="E30" s="86"/>
      <c r="F30" s="86"/>
      <c r="G30" s="86"/>
      <c r="H30" s="86"/>
      <c r="I30" s="136"/>
      <c r="J30" s="86"/>
      <c r="K30" s="137"/>
    </row>
    <row r="31" spans="2:11" s="1" customFormat="1" ht="14.45" customHeight="1">
      <c r="B31" s="42"/>
      <c r="C31" s="43"/>
      <c r="D31" s="43"/>
      <c r="E31" s="43"/>
      <c r="F31" s="47" t="s">
        <v>42</v>
      </c>
      <c r="G31" s="43"/>
      <c r="H31" s="43"/>
      <c r="I31" s="140" t="s">
        <v>41</v>
      </c>
      <c r="J31" s="47" t="s">
        <v>43</v>
      </c>
      <c r="K31" s="46"/>
    </row>
    <row r="32" spans="2:11" s="1" customFormat="1" ht="14.45" customHeight="1">
      <c r="B32" s="42"/>
      <c r="C32" s="43"/>
      <c r="D32" s="50" t="s">
        <v>44</v>
      </c>
      <c r="E32" s="50" t="s">
        <v>45</v>
      </c>
      <c r="F32" s="141">
        <f>ROUND(SUM(BE87:BE143), 2)</f>
        <v>0</v>
      </c>
      <c r="G32" s="43"/>
      <c r="H32" s="43"/>
      <c r="I32" s="142">
        <v>0.21</v>
      </c>
      <c r="J32" s="141">
        <f>ROUND(ROUND((SUM(BE87:BE143)), 2)*I32, 2)</f>
        <v>0</v>
      </c>
      <c r="K32" s="46"/>
    </row>
    <row r="33" spans="2:11" s="1" customFormat="1" ht="14.45" customHeight="1">
      <c r="B33" s="42"/>
      <c r="C33" s="43"/>
      <c r="D33" s="43"/>
      <c r="E33" s="50" t="s">
        <v>46</v>
      </c>
      <c r="F33" s="141">
        <f>ROUND(SUM(BF87:BF143), 2)</f>
        <v>0</v>
      </c>
      <c r="G33" s="43"/>
      <c r="H33" s="43"/>
      <c r="I33" s="142">
        <v>0.15</v>
      </c>
      <c r="J33" s="141">
        <f>ROUND(ROUND((SUM(BF87:BF143)), 2)*I33, 2)</f>
        <v>0</v>
      </c>
      <c r="K33" s="46"/>
    </row>
    <row r="34" spans="2:11" s="1" customFormat="1" ht="14.45" hidden="1" customHeight="1">
      <c r="B34" s="42"/>
      <c r="C34" s="43"/>
      <c r="D34" s="43"/>
      <c r="E34" s="50" t="s">
        <v>47</v>
      </c>
      <c r="F34" s="141">
        <f>ROUND(SUM(BG87:BG143), 2)</f>
        <v>0</v>
      </c>
      <c r="G34" s="43"/>
      <c r="H34" s="43"/>
      <c r="I34" s="142">
        <v>0.21</v>
      </c>
      <c r="J34" s="141">
        <v>0</v>
      </c>
      <c r="K34" s="46"/>
    </row>
    <row r="35" spans="2:11" s="1" customFormat="1" ht="14.45" hidden="1" customHeight="1">
      <c r="B35" s="42"/>
      <c r="C35" s="43"/>
      <c r="D35" s="43"/>
      <c r="E35" s="50" t="s">
        <v>48</v>
      </c>
      <c r="F35" s="141">
        <f>ROUND(SUM(BH87:BH143), 2)</f>
        <v>0</v>
      </c>
      <c r="G35" s="43"/>
      <c r="H35" s="43"/>
      <c r="I35" s="142">
        <v>0.15</v>
      </c>
      <c r="J35" s="141">
        <v>0</v>
      </c>
      <c r="K35" s="46"/>
    </row>
    <row r="36" spans="2:11" s="1" customFormat="1" ht="14.45" hidden="1" customHeight="1">
      <c r="B36" s="42"/>
      <c r="C36" s="43"/>
      <c r="D36" s="43"/>
      <c r="E36" s="50" t="s">
        <v>49</v>
      </c>
      <c r="F36" s="141">
        <f>ROUND(SUM(BI87:BI143), 2)</f>
        <v>0</v>
      </c>
      <c r="G36" s="43"/>
      <c r="H36" s="43"/>
      <c r="I36" s="142">
        <v>0</v>
      </c>
      <c r="J36" s="141">
        <v>0</v>
      </c>
      <c r="K36" s="46"/>
    </row>
    <row r="37" spans="2:11" s="1" customFormat="1" ht="6.95" customHeight="1">
      <c r="B37" s="42"/>
      <c r="C37" s="43"/>
      <c r="D37" s="43"/>
      <c r="E37" s="43"/>
      <c r="F37" s="43"/>
      <c r="G37" s="43"/>
      <c r="H37" s="43"/>
      <c r="I37" s="129"/>
      <c r="J37" s="43"/>
      <c r="K37" s="46"/>
    </row>
    <row r="38" spans="2:11" s="1" customFormat="1" ht="25.5" customHeight="1">
      <c r="B38" s="42"/>
      <c r="C38" s="143"/>
      <c r="D38" s="144" t="s">
        <v>50</v>
      </c>
      <c r="E38" s="80"/>
      <c r="F38" s="80"/>
      <c r="G38" s="145" t="s">
        <v>51</v>
      </c>
      <c r="H38" s="146" t="s">
        <v>52</v>
      </c>
      <c r="I38" s="147"/>
      <c r="J38" s="148">
        <f>SUM(J29:J36)</f>
        <v>0</v>
      </c>
      <c r="K38" s="149"/>
    </row>
    <row r="39" spans="2:11" s="1" customFormat="1" ht="14.45" customHeight="1">
      <c r="B39" s="57"/>
      <c r="C39" s="58"/>
      <c r="D39" s="58"/>
      <c r="E39" s="58"/>
      <c r="F39" s="58"/>
      <c r="G39" s="58"/>
      <c r="H39" s="58"/>
      <c r="I39" s="150"/>
      <c r="J39" s="58"/>
      <c r="K39" s="59"/>
    </row>
    <row r="43" spans="2:11" s="1" customFormat="1" ht="6.95" customHeight="1">
      <c r="B43" s="151"/>
      <c r="C43" s="152"/>
      <c r="D43" s="152"/>
      <c r="E43" s="152"/>
      <c r="F43" s="152"/>
      <c r="G43" s="152"/>
      <c r="H43" s="152"/>
      <c r="I43" s="153"/>
      <c r="J43" s="152"/>
      <c r="K43" s="154"/>
    </row>
    <row r="44" spans="2:11" s="1" customFormat="1" ht="36.950000000000003" customHeight="1">
      <c r="B44" s="42"/>
      <c r="C44" s="31" t="s">
        <v>118</v>
      </c>
      <c r="D44" s="43"/>
      <c r="E44" s="43"/>
      <c r="F44" s="43"/>
      <c r="G44" s="43"/>
      <c r="H44" s="43"/>
      <c r="I44" s="129"/>
      <c r="J44" s="43"/>
      <c r="K44" s="46"/>
    </row>
    <row r="45" spans="2:11" s="1" customFormat="1" ht="6.95" customHeight="1">
      <c r="B45" s="42"/>
      <c r="C45" s="43"/>
      <c r="D45" s="43"/>
      <c r="E45" s="43"/>
      <c r="F45" s="43"/>
      <c r="G45" s="43"/>
      <c r="H45" s="43"/>
      <c r="I45" s="129"/>
      <c r="J45" s="43"/>
      <c r="K45" s="46"/>
    </row>
    <row r="46" spans="2:11" s="1" customFormat="1" ht="14.45" customHeight="1">
      <c r="B46" s="42"/>
      <c r="C46" s="38" t="s">
        <v>18</v>
      </c>
      <c r="D46" s="43"/>
      <c r="E46" s="43"/>
      <c r="F46" s="43"/>
      <c r="G46" s="43"/>
      <c r="H46" s="43"/>
      <c r="I46" s="129"/>
      <c r="J46" s="43"/>
      <c r="K46" s="46"/>
    </row>
    <row r="47" spans="2:11" s="1" customFormat="1" ht="16.5" customHeight="1">
      <c r="B47" s="42"/>
      <c r="C47" s="43"/>
      <c r="D47" s="43"/>
      <c r="E47" s="398" t="str">
        <f>E7</f>
        <v>FVE na střechách objektů TESS CZ spol. s r.o. - Rychnov nad Kněžnou - zadávací dokumentace</v>
      </c>
      <c r="F47" s="404"/>
      <c r="G47" s="404"/>
      <c r="H47" s="404"/>
      <c r="I47" s="129"/>
      <c r="J47" s="43"/>
      <c r="K47" s="46"/>
    </row>
    <row r="48" spans="2:11" ht="15">
      <c r="B48" s="29"/>
      <c r="C48" s="38" t="s">
        <v>114</v>
      </c>
      <c r="D48" s="30"/>
      <c r="E48" s="30"/>
      <c r="F48" s="30"/>
      <c r="G48" s="30"/>
      <c r="H48" s="30"/>
      <c r="I48" s="128"/>
      <c r="J48" s="30"/>
      <c r="K48" s="32"/>
    </row>
    <row r="49" spans="2:47" s="1" customFormat="1" ht="16.5" customHeight="1">
      <c r="B49" s="42"/>
      <c r="C49" s="43"/>
      <c r="D49" s="43"/>
      <c r="E49" s="398" t="s">
        <v>115</v>
      </c>
      <c r="F49" s="399"/>
      <c r="G49" s="399"/>
      <c r="H49" s="399"/>
      <c r="I49" s="129"/>
      <c r="J49" s="43"/>
      <c r="K49" s="46"/>
    </row>
    <row r="50" spans="2:47" s="1" customFormat="1" ht="14.45" customHeight="1">
      <c r="B50" s="42"/>
      <c r="C50" s="38" t="s">
        <v>116</v>
      </c>
      <c r="D50" s="43"/>
      <c r="E50" s="43"/>
      <c r="F50" s="43"/>
      <c r="G50" s="43"/>
      <c r="H50" s="43"/>
      <c r="I50" s="129"/>
      <c r="J50" s="43"/>
      <c r="K50" s="46"/>
    </row>
    <row r="51" spans="2:47" s="1" customFormat="1" ht="17.25" customHeight="1">
      <c r="B51" s="42"/>
      <c r="C51" s="43"/>
      <c r="D51" s="43"/>
      <c r="E51" s="400" t="str">
        <f>E11</f>
        <v>1.1.5 - Elektroinstalace - silnoproud</v>
      </c>
      <c r="F51" s="399"/>
      <c r="G51" s="399"/>
      <c r="H51" s="399"/>
      <c r="I51" s="129"/>
      <c r="J51" s="43"/>
      <c r="K51" s="46"/>
    </row>
    <row r="52" spans="2:47" s="1" customFormat="1" ht="6.95" customHeight="1">
      <c r="B52" s="42"/>
      <c r="C52" s="43"/>
      <c r="D52" s="43"/>
      <c r="E52" s="43"/>
      <c r="F52" s="43"/>
      <c r="G52" s="43"/>
      <c r="H52" s="43"/>
      <c r="I52" s="129"/>
      <c r="J52" s="43"/>
      <c r="K52" s="46"/>
    </row>
    <row r="53" spans="2:47" s="1" customFormat="1" ht="18" customHeight="1">
      <c r="B53" s="42"/>
      <c r="C53" s="38" t="s">
        <v>23</v>
      </c>
      <c r="D53" s="43"/>
      <c r="E53" s="43"/>
      <c r="F53" s="36" t="str">
        <f>F14</f>
        <v>Rychnov nad Kněžnou</v>
      </c>
      <c r="G53" s="43"/>
      <c r="H53" s="43"/>
      <c r="I53" s="130" t="s">
        <v>25</v>
      </c>
      <c r="J53" s="131" t="str">
        <f>IF(J14="","",J14)</f>
        <v>19. 9. 2019</v>
      </c>
      <c r="K53" s="46"/>
    </row>
    <row r="54" spans="2:47" s="1" customFormat="1" ht="6.95" customHeight="1">
      <c r="B54" s="42"/>
      <c r="C54" s="43"/>
      <c r="D54" s="43"/>
      <c r="E54" s="43"/>
      <c r="F54" s="43"/>
      <c r="G54" s="43"/>
      <c r="H54" s="43"/>
      <c r="I54" s="129"/>
      <c r="J54" s="43"/>
      <c r="K54" s="46"/>
    </row>
    <row r="55" spans="2:47" s="1" customFormat="1" ht="15">
      <c r="B55" s="42"/>
      <c r="C55" s="38" t="s">
        <v>27</v>
      </c>
      <c r="D55" s="43"/>
      <c r="E55" s="43"/>
      <c r="F55" s="36" t="str">
        <f>E17</f>
        <v xml:space="preserve"> </v>
      </c>
      <c r="G55" s="43"/>
      <c r="H55" s="43"/>
      <c r="I55" s="130" t="s">
        <v>33</v>
      </c>
      <c r="J55" s="392" t="str">
        <f>E23</f>
        <v>INS spol. s r.o.</v>
      </c>
      <c r="K55" s="46"/>
    </row>
    <row r="56" spans="2:47" s="1" customFormat="1" ht="14.45" customHeight="1">
      <c r="B56" s="42"/>
      <c r="C56" s="38" t="s">
        <v>31</v>
      </c>
      <c r="D56" s="43"/>
      <c r="E56" s="43"/>
      <c r="F56" s="36" t="str">
        <f>IF(E20="","",E20)</f>
        <v/>
      </c>
      <c r="G56" s="43"/>
      <c r="H56" s="43"/>
      <c r="I56" s="129"/>
      <c r="J56" s="401"/>
      <c r="K56" s="46"/>
    </row>
    <row r="57" spans="2:47" s="1" customFormat="1" ht="10.35" customHeight="1">
      <c r="B57" s="42"/>
      <c r="C57" s="43"/>
      <c r="D57" s="43"/>
      <c r="E57" s="43"/>
      <c r="F57" s="43"/>
      <c r="G57" s="43"/>
      <c r="H57" s="43"/>
      <c r="I57" s="129"/>
      <c r="J57" s="43"/>
      <c r="K57" s="46"/>
    </row>
    <row r="58" spans="2:47" s="1" customFormat="1" ht="29.25" customHeight="1">
      <c r="B58" s="42"/>
      <c r="C58" s="155" t="s">
        <v>119</v>
      </c>
      <c r="D58" s="143"/>
      <c r="E58" s="143"/>
      <c r="F58" s="143"/>
      <c r="G58" s="143"/>
      <c r="H58" s="143"/>
      <c r="I58" s="156"/>
      <c r="J58" s="157" t="s">
        <v>120</v>
      </c>
      <c r="K58" s="158"/>
    </row>
    <row r="59" spans="2:47" s="1" customFormat="1" ht="10.35" customHeight="1">
      <c r="B59" s="42"/>
      <c r="C59" s="43"/>
      <c r="D59" s="43"/>
      <c r="E59" s="43"/>
      <c r="F59" s="43"/>
      <c r="G59" s="43"/>
      <c r="H59" s="43"/>
      <c r="I59" s="129"/>
      <c r="J59" s="43"/>
      <c r="K59" s="46"/>
    </row>
    <row r="60" spans="2:47" s="1" customFormat="1" ht="29.25" customHeight="1">
      <c r="B60" s="42"/>
      <c r="C60" s="159" t="s">
        <v>121</v>
      </c>
      <c r="D60" s="43"/>
      <c r="E60" s="43"/>
      <c r="F60" s="43"/>
      <c r="G60" s="43"/>
      <c r="H60" s="43"/>
      <c r="I60" s="129"/>
      <c r="J60" s="139">
        <f>J87</f>
        <v>0</v>
      </c>
      <c r="K60" s="46"/>
      <c r="AU60" s="25" t="s">
        <v>122</v>
      </c>
    </row>
    <row r="61" spans="2:47" s="8" customFormat="1" ht="24.95" customHeight="1">
      <c r="B61" s="160"/>
      <c r="C61" s="161"/>
      <c r="D61" s="162" t="s">
        <v>410</v>
      </c>
      <c r="E61" s="163"/>
      <c r="F61" s="163"/>
      <c r="G61" s="163"/>
      <c r="H61" s="163"/>
      <c r="I61" s="164"/>
      <c r="J61" s="165">
        <f>J88</f>
        <v>0</v>
      </c>
      <c r="K61" s="166"/>
    </row>
    <row r="62" spans="2:47" s="8" customFormat="1" ht="24.95" customHeight="1">
      <c r="B62" s="160"/>
      <c r="C62" s="161"/>
      <c r="D62" s="162" t="s">
        <v>411</v>
      </c>
      <c r="E62" s="163"/>
      <c r="F62" s="163"/>
      <c r="G62" s="163"/>
      <c r="H62" s="163"/>
      <c r="I62" s="164"/>
      <c r="J62" s="165">
        <f>J90</f>
        <v>0</v>
      </c>
      <c r="K62" s="166"/>
    </row>
    <row r="63" spans="2:47" s="8" customFormat="1" ht="24.95" customHeight="1">
      <c r="B63" s="160"/>
      <c r="C63" s="161"/>
      <c r="D63" s="162" t="s">
        <v>412</v>
      </c>
      <c r="E63" s="163"/>
      <c r="F63" s="163"/>
      <c r="G63" s="163"/>
      <c r="H63" s="163"/>
      <c r="I63" s="164"/>
      <c r="J63" s="165">
        <f>J110</f>
        <v>0</v>
      </c>
      <c r="K63" s="166"/>
    </row>
    <row r="64" spans="2:47" s="8" customFormat="1" ht="24.95" customHeight="1">
      <c r="B64" s="160"/>
      <c r="C64" s="161"/>
      <c r="D64" s="162" t="s">
        <v>413</v>
      </c>
      <c r="E64" s="163"/>
      <c r="F64" s="163"/>
      <c r="G64" s="163"/>
      <c r="H64" s="163"/>
      <c r="I64" s="164"/>
      <c r="J64" s="165">
        <f>J132</f>
        <v>0</v>
      </c>
      <c r="K64" s="166"/>
    </row>
    <row r="65" spans="2:12" s="8" customFormat="1" ht="24.95" customHeight="1">
      <c r="B65" s="160"/>
      <c r="C65" s="161"/>
      <c r="D65" s="162" t="s">
        <v>414</v>
      </c>
      <c r="E65" s="163"/>
      <c r="F65" s="163"/>
      <c r="G65" s="163"/>
      <c r="H65" s="163"/>
      <c r="I65" s="164"/>
      <c r="J65" s="165">
        <f>J140</f>
        <v>0</v>
      </c>
      <c r="K65" s="166"/>
    </row>
    <row r="66" spans="2:12" s="1" customFormat="1" ht="21.75" customHeight="1">
      <c r="B66" s="42"/>
      <c r="C66" s="43"/>
      <c r="D66" s="43"/>
      <c r="E66" s="43"/>
      <c r="F66" s="43"/>
      <c r="G66" s="43"/>
      <c r="H66" s="43"/>
      <c r="I66" s="129"/>
      <c r="J66" s="43"/>
      <c r="K66" s="46"/>
    </row>
    <row r="67" spans="2:12" s="1" customFormat="1" ht="6.95" customHeight="1">
      <c r="B67" s="57"/>
      <c r="C67" s="58"/>
      <c r="D67" s="58"/>
      <c r="E67" s="58"/>
      <c r="F67" s="58"/>
      <c r="G67" s="58"/>
      <c r="H67" s="58"/>
      <c r="I67" s="150"/>
      <c r="J67" s="58"/>
      <c r="K67" s="59"/>
    </row>
    <row r="71" spans="2:12" s="1" customFormat="1" ht="6.95" customHeight="1">
      <c r="B71" s="60"/>
      <c r="C71" s="61"/>
      <c r="D71" s="61"/>
      <c r="E71" s="61"/>
      <c r="F71" s="61"/>
      <c r="G71" s="61"/>
      <c r="H71" s="61"/>
      <c r="I71" s="153"/>
      <c r="J71" s="61"/>
      <c r="K71" s="61"/>
      <c r="L71" s="62"/>
    </row>
    <row r="72" spans="2:12" s="1" customFormat="1" ht="36.950000000000003" customHeight="1">
      <c r="B72" s="42"/>
      <c r="C72" s="63" t="s">
        <v>135</v>
      </c>
      <c r="D72" s="64"/>
      <c r="E72" s="64"/>
      <c r="F72" s="64"/>
      <c r="G72" s="64"/>
      <c r="H72" s="64"/>
      <c r="I72" s="174"/>
      <c r="J72" s="64"/>
      <c r="K72" s="64"/>
      <c r="L72" s="62"/>
    </row>
    <row r="73" spans="2:12" s="1" customFormat="1" ht="6.95" customHeight="1">
      <c r="B73" s="42"/>
      <c r="C73" s="64"/>
      <c r="D73" s="64"/>
      <c r="E73" s="64"/>
      <c r="F73" s="64"/>
      <c r="G73" s="64"/>
      <c r="H73" s="64"/>
      <c r="I73" s="174"/>
      <c r="J73" s="64"/>
      <c r="K73" s="64"/>
      <c r="L73" s="62"/>
    </row>
    <row r="74" spans="2:12" s="1" customFormat="1" ht="14.45" customHeight="1">
      <c r="B74" s="42"/>
      <c r="C74" s="66" t="s">
        <v>18</v>
      </c>
      <c r="D74" s="64"/>
      <c r="E74" s="64"/>
      <c r="F74" s="64"/>
      <c r="G74" s="64"/>
      <c r="H74" s="64"/>
      <c r="I74" s="174"/>
      <c r="J74" s="64"/>
      <c r="K74" s="64"/>
      <c r="L74" s="62"/>
    </row>
    <row r="75" spans="2:12" s="1" customFormat="1" ht="16.5" customHeight="1">
      <c r="B75" s="42"/>
      <c r="C75" s="64"/>
      <c r="D75" s="64"/>
      <c r="E75" s="402" t="str">
        <f>E7</f>
        <v>FVE na střechách objektů TESS CZ spol. s r.o. - Rychnov nad Kněžnou - zadávací dokumentace</v>
      </c>
      <c r="F75" s="403"/>
      <c r="G75" s="403"/>
      <c r="H75" s="403"/>
      <c r="I75" s="174"/>
      <c r="J75" s="64"/>
      <c r="K75" s="64"/>
      <c r="L75" s="62"/>
    </row>
    <row r="76" spans="2:12" ht="15">
      <c r="B76" s="29"/>
      <c r="C76" s="66" t="s">
        <v>114</v>
      </c>
      <c r="D76" s="175"/>
      <c r="E76" s="175"/>
      <c r="F76" s="175"/>
      <c r="G76" s="175"/>
      <c r="H76" s="175"/>
      <c r="J76" s="175"/>
      <c r="K76" s="175"/>
      <c r="L76" s="176"/>
    </row>
    <row r="77" spans="2:12" s="1" customFormat="1" ht="16.5" customHeight="1">
      <c r="B77" s="42"/>
      <c r="C77" s="64"/>
      <c r="D77" s="64"/>
      <c r="E77" s="402" t="s">
        <v>115</v>
      </c>
      <c r="F77" s="396"/>
      <c r="G77" s="396"/>
      <c r="H77" s="396"/>
      <c r="I77" s="174"/>
      <c r="J77" s="64"/>
      <c r="K77" s="64"/>
      <c r="L77" s="62"/>
    </row>
    <row r="78" spans="2:12" s="1" customFormat="1" ht="14.45" customHeight="1">
      <c r="B78" s="42"/>
      <c r="C78" s="66" t="s">
        <v>116</v>
      </c>
      <c r="D78" s="64"/>
      <c r="E78" s="64"/>
      <c r="F78" s="64"/>
      <c r="G78" s="64"/>
      <c r="H78" s="64"/>
      <c r="I78" s="174"/>
      <c r="J78" s="64"/>
      <c r="K78" s="64"/>
      <c r="L78" s="62"/>
    </row>
    <row r="79" spans="2:12" s="1" customFormat="1" ht="17.25" customHeight="1">
      <c r="B79" s="42"/>
      <c r="C79" s="64"/>
      <c r="D79" s="64"/>
      <c r="E79" s="358" t="str">
        <f>E11</f>
        <v>1.1.5 - Elektroinstalace - silnoproud</v>
      </c>
      <c r="F79" s="396"/>
      <c r="G79" s="396"/>
      <c r="H79" s="396"/>
      <c r="I79" s="174"/>
      <c r="J79" s="64"/>
      <c r="K79" s="64"/>
      <c r="L79" s="62"/>
    </row>
    <row r="80" spans="2:12" s="1" customFormat="1" ht="6.95" customHeight="1">
      <c r="B80" s="42"/>
      <c r="C80" s="64"/>
      <c r="D80" s="64"/>
      <c r="E80" s="64"/>
      <c r="F80" s="64"/>
      <c r="G80" s="64"/>
      <c r="H80" s="64"/>
      <c r="I80" s="174"/>
      <c r="J80" s="64"/>
      <c r="K80" s="64"/>
      <c r="L80" s="62"/>
    </row>
    <row r="81" spans="2:65" s="1" customFormat="1" ht="18" customHeight="1">
      <c r="B81" s="42"/>
      <c r="C81" s="66" t="s">
        <v>23</v>
      </c>
      <c r="D81" s="64"/>
      <c r="E81" s="64"/>
      <c r="F81" s="177" t="str">
        <f>F14</f>
        <v>Rychnov nad Kněžnou</v>
      </c>
      <c r="G81" s="64"/>
      <c r="H81" s="64"/>
      <c r="I81" s="178" t="s">
        <v>25</v>
      </c>
      <c r="J81" s="74" t="str">
        <f>IF(J14="","",J14)</f>
        <v>19. 9. 2019</v>
      </c>
      <c r="K81" s="64"/>
      <c r="L81" s="62"/>
    </row>
    <row r="82" spans="2:65" s="1" customFormat="1" ht="6.95" customHeight="1">
      <c r="B82" s="42"/>
      <c r="C82" s="64"/>
      <c r="D82" s="64"/>
      <c r="E82" s="64"/>
      <c r="F82" s="64"/>
      <c r="G82" s="64"/>
      <c r="H82" s="64"/>
      <c r="I82" s="174"/>
      <c r="J82" s="64"/>
      <c r="K82" s="64"/>
      <c r="L82" s="62"/>
    </row>
    <row r="83" spans="2:65" s="1" customFormat="1" ht="15">
      <c r="B83" s="42"/>
      <c r="C83" s="66" t="s">
        <v>27</v>
      </c>
      <c r="D83" s="64"/>
      <c r="E83" s="64"/>
      <c r="F83" s="177" t="str">
        <f>E17</f>
        <v xml:space="preserve"> </v>
      </c>
      <c r="G83" s="64"/>
      <c r="H83" s="64"/>
      <c r="I83" s="178" t="s">
        <v>33</v>
      </c>
      <c r="J83" s="177" t="str">
        <f>E23</f>
        <v>INS spol. s r.o.</v>
      </c>
      <c r="K83" s="64"/>
      <c r="L83" s="62"/>
    </row>
    <row r="84" spans="2:65" s="1" customFormat="1" ht="14.45" customHeight="1">
      <c r="B84" s="42"/>
      <c r="C84" s="66" t="s">
        <v>31</v>
      </c>
      <c r="D84" s="64"/>
      <c r="E84" s="64"/>
      <c r="F84" s="177" t="str">
        <f>IF(E20="","",E20)</f>
        <v/>
      </c>
      <c r="G84" s="64"/>
      <c r="H84" s="64"/>
      <c r="I84" s="174"/>
      <c r="J84" s="64"/>
      <c r="K84" s="64"/>
      <c r="L84" s="62"/>
    </row>
    <row r="85" spans="2:65" s="1" customFormat="1" ht="10.35" customHeight="1">
      <c r="B85" s="42"/>
      <c r="C85" s="64"/>
      <c r="D85" s="64"/>
      <c r="E85" s="64"/>
      <c r="F85" s="64"/>
      <c r="G85" s="64"/>
      <c r="H85" s="64"/>
      <c r="I85" s="174"/>
      <c r="J85" s="64"/>
      <c r="K85" s="64"/>
      <c r="L85" s="62"/>
    </row>
    <row r="86" spans="2:65" s="10" customFormat="1" ht="29.25" customHeight="1">
      <c r="B86" s="179"/>
      <c r="C86" s="180" t="s">
        <v>136</v>
      </c>
      <c r="D86" s="181" t="s">
        <v>59</v>
      </c>
      <c r="E86" s="181" t="s">
        <v>55</v>
      </c>
      <c r="F86" s="181" t="s">
        <v>137</v>
      </c>
      <c r="G86" s="181" t="s">
        <v>138</v>
      </c>
      <c r="H86" s="181" t="s">
        <v>139</v>
      </c>
      <c r="I86" s="182" t="s">
        <v>140</v>
      </c>
      <c r="J86" s="181" t="s">
        <v>120</v>
      </c>
      <c r="K86" s="183" t="s">
        <v>141</v>
      </c>
      <c r="L86" s="184"/>
      <c r="M86" s="82" t="s">
        <v>142</v>
      </c>
      <c r="N86" s="83" t="s">
        <v>44</v>
      </c>
      <c r="O86" s="83" t="s">
        <v>143</v>
      </c>
      <c r="P86" s="83" t="s">
        <v>144</v>
      </c>
      <c r="Q86" s="83" t="s">
        <v>145</v>
      </c>
      <c r="R86" s="83" t="s">
        <v>146</v>
      </c>
      <c r="S86" s="83" t="s">
        <v>147</v>
      </c>
      <c r="T86" s="84" t="s">
        <v>148</v>
      </c>
    </row>
    <row r="87" spans="2:65" s="1" customFormat="1" ht="29.25" customHeight="1">
      <c r="B87" s="42"/>
      <c r="C87" s="88" t="s">
        <v>121</v>
      </c>
      <c r="D87" s="64"/>
      <c r="E87" s="64"/>
      <c r="F87" s="64"/>
      <c r="G87" s="64"/>
      <c r="H87" s="64"/>
      <c r="I87" s="174"/>
      <c r="J87" s="185">
        <f>BK87</f>
        <v>0</v>
      </c>
      <c r="K87" s="64"/>
      <c r="L87" s="62"/>
      <c r="M87" s="85"/>
      <c r="N87" s="86"/>
      <c r="O87" s="86"/>
      <c r="P87" s="186">
        <f>P88+P90+P110+P132+P140</f>
        <v>0</v>
      </c>
      <c r="Q87" s="86"/>
      <c r="R87" s="186">
        <f>R88+R90+R110+R132+R140</f>
        <v>0</v>
      </c>
      <c r="S87" s="86"/>
      <c r="T87" s="187">
        <f>T88+T90+T110+T132+T140</f>
        <v>0</v>
      </c>
      <c r="AT87" s="25" t="s">
        <v>73</v>
      </c>
      <c r="AU87" s="25" t="s">
        <v>122</v>
      </c>
      <c r="BK87" s="188">
        <f>BK88+BK90+BK110+BK132+BK140</f>
        <v>0</v>
      </c>
    </row>
    <row r="88" spans="2:65" s="11" customFormat="1" ht="37.5" customHeight="1">
      <c r="B88" s="189"/>
      <c r="C88" s="190"/>
      <c r="D88" s="191" t="s">
        <v>73</v>
      </c>
      <c r="E88" s="192" t="s">
        <v>415</v>
      </c>
      <c r="F88" s="192" t="s">
        <v>416</v>
      </c>
      <c r="G88" s="190"/>
      <c r="H88" s="190"/>
      <c r="I88" s="193"/>
      <c r="J88" s="194">
        <f>BK88</f>
        <v>0</v>
      </c>
      <c r="K88" s="190"/>
      <c r="L88" s="195"/>
      <c r="M88" s="196"/>
      <c r="N88" s="197"/>
      <c r="O88" s="197"/>
      <c r="P88" s="198">
        <f>P89</f>
        <v>0</v>
      </c>
      <c r="Q88" s="197"/>
      <c r="R88" s="198">
        <f>R89</f>
        <v>0</v>
      </c>
      <c r="S88" s="197"/>
      <c r="T88" s="199">
        <f>T89</f>
        <v>0</v>
      </c>
      <c r="AR88" s="200" t="s">
        <v>161</v>
      </c>
      <c r="AT88" s="201" t="s">
        <v>73</v>
      </c>
      <c r="AU88" s="201" t="s">
        <v>74</v>
      </c>
      <c r="AY88" s="200" t="s">
        <v>151</v>
      </c>
      <c r="BK88" s="202">
        <f>BK89</f>
        <v>0</v>
      </c>
    </row>
    <row r="89" spans="2:65" s="1" customFormat="1" ht="16.5" customHeight="1">
      <c r="B89" s="42"/>
      <c r="C89" s="205" t="s">
        <v>81</v>
      </c>
      <c r="D89" s="205" t="s">
        <v>156</v>
      </c>
      <c r="E89" s="206" t="s">
        <v>417</v>
      </c>
      <c r="F89" s="207" t="s">
        <v>418</v>
      </c>
      <c r="G89" s="208" t="s">
        <v>419</v>
      </c>
      <c r="H89" s="209">
        <v>310</v>
      </c>
      <c r="I89" s="210"/>
      <c r="J89" s="211">
        <f>ROUND(I89*H89,2)</f>
        <v>0</v>
      </c>
      <c r="K89" s="207" t="s">
        <v>21</v>
      </c>
      <c r="L89" s="62"/>
      <c r="M89" s="212" t="s">
        <v>21</v>
      </c>
      <c r="N89" s="213" t="s">
        <v>45</v>
      </c>
      <c r="O89" s="43"/>
      <c r="P89" s="214">
        <f>O89*H89</f>
        <v>0</v>
      </c>
      <c r="Q89" s="214">
        <v>0</v>
      </c>
      <c r="R89" s="214">
        <f>Q89*H89</f>
        <v>0</v>
      </c>
      <c r="S89" s="214">
        <v>0</v>
      </c>
      <c r="T89" s="215">
        <f>S89*H89</f>
        <v>0</v>
      </c>
      <c r="AR89" s="25" t="s">
        <v>160</v>
      </c>
      <c r="AT89" s="25" t="s">
        <v>156</v>
      </c>
      <c r="AU89" s="25" t="s">
        <v>81</v>
      </c>
      <c r="AY89" s="25" t="s">
        <v>151</v>
      </c>
      <c r="BE89" s="216">
        <f>IF(N89="základní",J89,0)</f>
        <v>0</v>
      </c>
      <c r="BF89" s="216">
        <f>IF(N89="snížená",J89,0)</f>
        <v>0</v>
      </c>
      <c r="BG89" s="216">
        <f>IF(N89="zákl. přenesená",J89,0)</f>
        <v>0</v>
      </c>
      <c r="BH89" s="216">
        <f>IF(N89="sníž. přenesená",J89,0)</f>
        <v>0</v>
      </c>
      <c r="BI89" s="216">
        <f>IF(N89="nulová",J89,0)</f>
        <v>0</v>
      </c>
      <c r="BJ89" s="25" t="s">
        <v>81</v>
      </c>
      <c r="BK89" s="216">
        <f>ROUND(I89*H89,2)</f>
        <v>0</v>
      </c>
      <c r="BL89" s="25" t="s">
        <v>160</v>
      </c>
      <c r="BM89" s="25" t="s">
        <v>420</v>
      </c>
    </row>
    <row r="90" spans="2:65" s="11" customFormat="1" ht="37.5" customHeight="1">
      <c r="B90" s="189"/>
      <c r="C90" s="190"/>
      <c r="D90" s="191" t="s">
        <v>73</v>
      </c>
      <c r="E90" s="192" t="s">
        <v>421</v>
      </c>
      <c r="F90" s="192" t="s">
        <v>422</v>
      </c>
      <c r="G90" s="190"/>
      <c r="H90" s="190"/>
      <c r="I90" s="193"/>
      <c r="J90" s="194">
        <f>BK90</f>
        <v>0</v>
      </c>
      <c r="K90" s="190"/>
      <c r="L90" s="195"/>
      <c r="M90" s="196"/>
      <c r="N90" s="197"/>
      <c r="O90" s="197"/>
      <c r="P90" s="198">
        <f>SUM(P91:P109)</f>
        <v>0</v>
      </c>
      <c r="Q90" s="197"/>
      <c r="R90" s="198">
        <f>SUM(R91:R109)</f>
        <v>0</v>
      </c>
      <c r="S90" s="197"/>
      <c r="T90" s="199">
        <f>SUM(T91:T109)</f>
        <v>0</v>
      </c>
      <c r="AR90" s="200" t="s">
        <v>161</v>
      </c>
      <c r="AT90" s="201" t="s">
        <v>73</v>
      </c>
      <c r="AU90" s="201" t="s">
        <v>74</v>
      </c>
      <c r="AY90" s="200" t="s">
        <v>151</v>
      </c>
      <c r="BK90" s="202">
        <f>SUM(BK91:BK109)</f>
        <v>0</v>
      </c>
    </row>
    <row r="91" spans="2:65" s="1" customFormat="1" ht="16.5" customHeight="1">
      <c r="B91" s="42"/>
      <c r="C91" s="205" t="s">
        <v>83</v>
      </c>
      <c r="D91" s="205" t="s">
        <v>156</v>
      </c>
      <c r="E91" s="206" t="s">
        <v>423</v>
      </c>
      <c r="F91" s="207" t="s">
        <v>424</v>
      </c>
      <c r="G91" s="208" t="s">
        <v>425</v>
      </c>
      <c r="H91" s="209">
        <v>1</v>
      </c>
      <c r="I91" s="210"/>
      <c r="J91" s="211">
        <f t="shared" ref="J91:J109" si="0">ROUND(I91*H91,2)</f>
        <v>0</v>
      </c>
      <c r="K91" s="207" t="s">
        <v>21</v>
      </c>
      <c r="L91" s="62"/>
      <c r="M91" s="212" t="s">
        <v>21</v>
      </c>
      <c r="N91" s="213" t="s">
        <v>45</v>
      </c>
      <c r="O91" s="43"/>
      <c r="P91" s="214">
        <f t="shared" ref="P91:P109" si="1">O91*H91</f>
        <v>0</v>
      </c>
      <c r="Q91" s="214">
        <v>0</v>
      </c>
      <c r="R91" s="214">
        <f t="shared" ref="R91:R109" si="2">Q91*H91</f>
        <v>0</v>
      </c>
      <c r="S91" s="214">
        <v>0</v>
      </c>
      <c r="T91" s="215">
        <f t="shared" ref="T91:T109" si="3">S91*H91</f>
        <v>0</v>
      </c>
      <c r="AR91" s="25" t="s">
        <v>160</v>
      </c>
      <c r="AT91" s="25" t="s">
        <v>156</v>
      </c>
      <c r="AU91" s="25" t="s">
        <v>81</v>
      </c>
      <c r="AY91" s="25" t="s">
        <v>151</v>
      </c>
      <c r="BE91" s="216">
        <f t="shared" ref="BE91:BE109" si="4">IF(N91="základní",J91,0)</f>
        <v>0</v>
      </c>
      <c r="BF91" s="216">
        <f t="shared" ref="BF91:BF109" si="5">IF(N91="snížená",J91,0)</f>
        <v>0</v>
      </c>
      <c r="BG91" s="216">
        <f t="shared" ref="BG91:BG109" si="6">IF(N91="zákl. přenesená",J91,0)</f>
        <v>0</v>
      </c>
      <c r="BH91" s="216">
        <f t="shared" ref="BH91:BH109" si="7">IF(N91="sníž. přenesená",J91,0)</f>
        <v>0</v>
      </c>
      <c r="BI91" s="216">
        <f t="shared" ref="BI91:BI109" si="8">IF(N91="nulová",J91,0)</f>
        <v>0</v>
      </c>
      <c r="BJ91" s="25" t="s">
        <v>81</v>
      </c>
      <c r="BK91" s="216">
        <f t="shared" ref="BK91:BK109" si="9">ROUND(I91*H91,2)</f>
        <v>0</v>
      </c>
      <c r="BL91" s="25" t="s">
        <v>160</v>
      </c>
      <c r="BM91" s="25" t="s">
        <v>426</v>
      </c>
    </row>
    <row r="92" spans="2:65" s="1" customFormat="1" ht="16.5" customHeight="1">
      <c r="B92" s="42"/>
      <c r="C92" s="205" t="s">
        <v>161</v>
      </c>
      <c r="D92" s="205" t="s">
        <v>156</v>
      </c>
      <c r="E92" s="206" t="s">
        <v>427</v>
      </c>
      <c r="F92" s="207" t="s">
        <v>428</v>
      </c>
      <c r="G92" s="208" t="s">
        <v>425</v>
      </c>
      <c r="H92" s="209">
        <v>5</v>
      </c>
      <c r="I92" s="210"/>
      <c r="J92" s="211">
        <f t="shared" si="0"/>
        <v>0</v>
      </c>
      <c r="K92" s="207" t="s">
        <v>21</v>
      </c>
      <c r="L92" s="62"/>
      <c r="M92" s="212" t="s">
        <v>21</v>
      </c>
      <c r="N92" s="213" t="s">
        <v>45</v>
      </c>
      <c r="O92" s="43"/>
      <c r="P92" s="214">
        <f t="shared" si="1"/>
        <v>0</v>
      </c>
      <c r="Q92" s="214">
        <v>0</v>
      </c>
      <c r="R92" s="214">
        <f t="shared" si="2"/>
        <v>0</v>
      </c>
      <c r="S92" s="214">
        <v>0</v>
      </c>
      <c r="T92" s="215">
        <f t="shared" si="3"/>
        <v>0</v>
      </c>
      <c r="AR92" s="25" t="s">
        <v>160</v>
      </c>
      <c r="AT92" s="25" t="s">
        <v>156</v>
      </c>
      <c r="AU92" s="25" t="s">
        <v>81</v>
      </c>
      <c r="AY92" s="25" t="s">
        <v>151</v>
      </c>
      <c r="BE92" s="216">
        <f t="shared" si="4"/>
        <v>0</v>
      </c>
      <c r="BF92" s="216">
        <f t="shared" si="5"/>
        <v>0</v>
      </c>
      <c r="BG92" s="216">
        <f t="shared" si="6"/>
        <v>0</v>
      </c>
      <c r="BH92" s="216">
        <f t="shared" si="7"/>
        <v>0</v>
      </c>
      <c r="BI92" s="216">
        <f t="shared" si="8"/>
        <v>0</v>
      </c>
      <c r="BJ92" s="25" t="s">
        <v>81</v>
      </c>
      <c r="BK92" s="216">
        <f t="shared" si="9"/>
        <v>0</v>
      </c>
      <c r="BL92" s="25" t="s">
        <v>160</v>
      </c>
      <c r="BM92" s="25" t="s">
        <v>429</v>
      </c>
    </row>
    <row r="93" spans="2:65" s="1" customFormat="1" ht="16.5" customHeight="1">
      <c r="B93" s="42"/>
      <c r="C93" s="205" t="s">
        <v>160</v>
      </c>
      <c r="D93" s="205" t="s">
        <v>156</v>
      </c>
      <c r="E93" s="206" t="s">
        <v>430</v>
      </c>
      <c r="F93" s="207" t="s">
        <v>431</v>
      </c>
      <c r="G93" s="208" t="s">
        <v>186</v>
      </c>
      <c r="H93" s="209">
        <v>1.2</v>
      </c>
      <c r="I93" s="210"/>
      <c r="J93" s="211">
        <f t="shared" si="0"/>
        <v>0</v>
      </c>
      <c r="K93" s="207" t="s">
        <v>21</v>
      </c>
      <c r="L93" s="62"/>
      <c r="M93" s="212" t="s">
        <v>21</v>
      </c>
      <c r="N93" s="213" t="s">
        <v>45</v>
      </c>
      <c r="O93" s="43"/>
      <c r="P93" s="214">
        <f t="shared" si="1"/>
        <v>0</v>
      </c>
      <c r="Q93" s="214">
        <v>0</v>
      </c>
      <c r="R93" s="214">
        <f t="shared" si="2"/>
        <v>0</v>
      </c>
      <c r="S93" s="214">
        <v>0</v>
      </c>
      <c r="T93" s="215">
        <f t="shared" si="3"/>
        <v>0</v>
      </c>
      <c r="AR93" s="25" t="s">
        <v>160</v>
      </c>
      <c r="AT93" s="25" t="s">
        <v>156</v>
      </c>
      <c r="AU93" s="25" t="s">
        <v>81</v>
      </c>
      <c r="AY93" s="25" t="s">
        <v>151</v>
      </c>
      <c r="BE93" s="216">
        <f t="shared" si="4"/>
        <v>0</v>
      </c>
      <c r="BF93" s="216">
        <f t="shared" si="5"/>
        <v>0</v>
      </c>
      <c r="BG93" s="216">
        <f t="shared" si="6"/>
        <v>0</v>
      </c>
      <c r="BH93" s="216">
        <f t="shared" si="7"/>
        <v>0</v>
      </c>
      <c r="BI93" s="216">
        <f t="shared" si="8"/>
        <v>0</v>
      </c>
      <c r="BJ93" s="25" t="s">
        <v>81</v>
      </c>
      <c r="BK93" s="216">
        <f t="shared" si="9"/>
        <v>0</v>
      </c>
      <c r="BL93" s="25" t="s">
        <v>160</v>
      </c>
      <c r="BM93" s="25" t="s">
        <v>432</v>
      </c>
    </row>
    <row r="94" spans="2:65" s="1" customFormat="1" ht="16.5" customHeight="1">
      <c r="B94" s="42"/>
      <c r="C94" s="205" t="s">
        <v>190</v>
      </c>
      <c r="D94" s="205" t="s">
        <v>156</v>
      </c>
      <c r="E94" s="206" t="s">
        <v>433</v>
      </c>
      <c r="F94" s="207" t="s">
        <v>434</v>
      </c>
      <c r="G94" s="208" t="s">
        <v>425</v>
      </c>
      <c r="H94" s="209">
        <v>1</v>
      </c>
      <c r="I94" s="210"/>
      <c r="J94" s="211">
        <f t="shared" si="0"/>
        <v>0</v>
      </c>
      <c r="K94" s="207" t="s">
        <v>21</v>
      </c>
      <c r="L94" s="62"/>
      <c r="M94" s="212" t="s">
        <v>21</v>
      </c>
      <c r="N94" s="213" t="s">
        <v>45</v>
      </c>
      <c r="O94" s="43"/>
      <c r="P94" s="214">
        <f t="shared" si="1"/>
        <v>0</v>
      </c>
      <c r="Q94" s="214">
        <v>0</v>
      </c>
      <c r="R94" s="214">
        <f t="shared" si="2"/>
        <v>0</v>
      </c>
      <c r="S94" s="214">
        <v>0</v>
      </c>
      <c r="T94" s="215">
        <f t="shared" si="3"/>
        <v>0</v>
      </c>
      <c r="AR94" s="25" t="s">
        <v>160</v>
      </c>
      <c r="AT94" s="25" t="s">
        <v>156</v>
      </c>
      <c r="AU94" s="25" t="s">
        <v>81</v>
      </c>
      <c r="AY94" s="25" t="s">
        <v>151</v>
      </c>
      <c r="BE94" s="216">
        <f t="shared" si="4"/>
        <v>0</v>
      </c>
      <c r="BF94" s="216">
        <f t="shared" si="5"/>
        <v>0</v>
      </c>
      <c r="BG94" s="216">
        <f t="shared" si="6"/>
        <v>0</v>
      </c>
      <c r="BH94" s="216">
        <f t="shared" si="7"/>
        <v>0</v>
      </c>
      <c r="BI94" s="216">
        <f t="shared" si="8"/>
        <v>0</v>
      </c>
      <c r="BJ94" s="25" t="s">
        <v>81</v>
      </c>
      <c r="BK94" s="216">
        <f t="shared" si="9"/>
        <v>0</v>
      </c>
      <c r="BL94" s="25" t="s">
        <v>160</v>
      </c>
      <c r="BM94" s="25" t="s">
        <v>435</v>
      </c>
    </row>
    <row r="95" spans="2:65" s="1" customFormat="1" ht="16.5" customHeight="1">
      <c r="B95" s="42"/>
      <c r="C95" s="205" t="s">
        <v>197</v>
      </c>
      <c r="D95" s="205" t="s">
        <v>156</v>
      </c>
      <c r="E95" s="206" t="s">
        <v>436</v>
      </c>
      <c r="F95" s="207" t="s">
        <v>437</v>
      </c>
      <c r="G95" s="208" t="s">
        <v>425</v>
      </c>
      <c r="H95" s="209">
        <v>1</v>
      </c>
      <c r="I95" s="210"/>
      <c r="J95" s="211">
        <f t="shared" si="0"/>
        <v>0</v>
      </c>
      <c r="K95" s="207" t="s">
        <v>21</v>
      </c>
      <c r="L95" s="62"/>
      <c r="M95" s="212" t="s">
        <v>21</v>
      </c>
      <c r="N95" s="213" t="s">
        <v>45</v>
      </c>
      <c r="O95" s="43"/>
      <c r="P95" s="214">
        <f t="shared" si="1"/>
        <v>0</v>
      </c>
      <c r="Q95" s="214">
        <v>0</v>
      </c>
      <c r="R95" s="214">
        <f t="shared" si="2"/>
        <v>0</v>
      </c>
      <c r="S95" s="214">
        <v>0</v>
      </c>
      <c r="T95" s="215">
        <f t="shared" si="3"/>
        <v>0</v>
      </c>
      <c r="AR95" s="25" t="s">
        <v>160</v>
      </c>
      <c r="AT95" s="25" t="s">
        <v>156</v>
      </c>
      <c r="AU95" s="25" t="s">
        <v>81</v>
      </c>
      <c r="AY95" s="25" t="s">
        <v>151</v>
      </c>
      <c r="BE95" s="216">
        <f t="shared" si="4"/>
        <v>0</v>
      </c>
      <c r="BF95" s="216">
        <f t="shared" si="5"/>
        <v>0</v>
      </c>
      <c r="BG95" s="216">
        <f t="shared" si="6"/>
        <v>0</v>
      </c>
      <c r="BH95" s="216">
        <f t="shared" si="7"/>
        <v>0</v>
      </c>
      <c r="BI95" s="216">
        <f t="shared" si="8"/>
        <v>0</v>
      </c>
      <c r="BJ95" s="25" t="s">
        <v>81</v>
      </c>
      <c r="BK95" s="216">
        <f t="shared" si="9"/>
        <v>0</v>
      </c>
      <c r="BL95" s="25" t="s">
        <v>160</v>
      </c>
      <c r="BM95" s="25" t="s">
        <v>438</v>
      </c>
    </row>
    <row r="96" spans="2:65" s="1" customFormat="1" ht="16.5" customHeight="1">
      <c r="B96" s="42"/>
      <c r="C96" s="205" t="s">
        <v>204</v>
      </c>
      <c r="D96" s="205" t="s">
        <v>156</v>
      </c>
      <c r="E96" s="206" t="s">
        <v>439</v>
      </c>
      <c r="F96" s="207" t="s">
        <v>440</v>
      </c>
      <c r="G96" s="208" t="s">
        <v>425</v>
      </c>
      <c r="H96" s="209">
        <v>1</v>
      </c>
      <c r="I96" s="210"/>
      <c r="J96" s="211">
        <f t="shared" si="0"/>
        <v>0</v>
      </c>
      <c r="K96" s="207" t="s">
        <v>21</v>
      </c>
      <c r="L96" s="62"/>
      <c r="M96" s="212" t="s">
        <v>21</v>
      </c>
      <c r="N96" s="213" t="s">
        <v>45</v>
      </c>
      <c r="O96" s="43"/>
      <c r="P96" s="214">
        <f t="shared" si="1"/>
        <v>0</v>
      </c>
      <c r="Q96" s="214">
        <v>0</v>
      </c>
      <c r="R96" s="214">
        <f t="shared" si="2"/>
        <v>0</v>
      </c>
      <c r="S96" s="214">
        <v>0</v>
      </c>
      <c r="T96" s="215">
        <f t="shared" si="3"/>
        <v>0</v>
      </c>
      <c r="AR96" s="25" t="s">
        <v>160</v>
      </c>
      <c r="AT96" s="25" t="s">
        <v>156</v>
      </c>
      <c r="AU96" s="25" t="s">
        <v>81</v>
      </c>
      <c r="AY96" s="25" t="s">
        <v>151</v>
      </c>
      <c r="BE96" s="216">
        <f t="shared" si="4"/>
        <v>0</v>
      </c>
      <c r="BF96" s="216">
        <f t="shared" si="5"/>
        <v>0</v>
      </c>
      <c r="BG96" s="216">
        <f t="shared" si="6"/>
        <v>0</v>
      </c>
      <c r="BH96" s="216">
        <f t="shared" si="7"/>
        <v>0</v>
      </c>
      <c r="BI96" s="216">
        <f t="shared" si="8"/>
        <v>0</v>
      </c>
      <c r="BJ96" s="25" t="s">
        <v>81</v>
      </c>
      <c r="BK96" s="216">
        <f t="shared" si="9"/>
        <v>0</v>
      </c>
      <c r="BL96" s="25" t="s">
        <v>160</v>
      </c>
      <c r="BM96" s="25" t="s">
        <v>441</v>
      </c>
    </row>
    <row r="97" spans="2:65" s="1" customFormat="1" ht="16.5" customHeight="1">
      <c r="B97" s="42"/>
      <c r="C97" s="205" t="s">
        <v>209</v>
      </c>
      <c r="D97" s="205" t="s">
        <v>156</v>
      </c>
      <c r="E97" s="206" t="s">
        <v>442</v>
      </c>
      <c r="F97" s="207" t="s">
        <v>443</v>
      </c>
      <c r="G97" s="208" t="s">
        <v>425</v>
      </c>
      <c r="H97" s="209">
        <v>6</v>
      </c>
      <c r="I97" s="210"/>
      <c r="J97" s="211">
        <f t="shared" si="0"/>
        <v>0</v>
      </c>
      <c r="K97" s="207" t="s">
        <v>21</v>
      </c>
      <c r="L97" s="62"/>
      <c r="M97" s="212" t="s">
        <v>21</v>
      </c>
      <c r="N97" s="213" t="s">
        <v>45</v>
      </c>
      <c r="O97" s="43"/>
      <c r="P97" s="214">
        <f t="shared" si="1"/>
        <v>0</v>
      </c>
      <c r="Q97" s="214">
        <v>0</v>
      </c>
      <c r="R97" s="214">
        <f t="shared" si="2"/>
        <v>0</v>
      </c>
      <c r="S97" s="214">
        <v>0</v>
      </c>
      <c r="T97" s="215">
        <f t="shared" si="3"/>
        <v>0</v>
      </c>
      <c r="AR97" s="25" t="s">
        <v>160</v>
      </c>
      <c r="AT97" s="25" t="s">
        <v>156</v>
      </c>
      <c r="AU97" s="25" t="s">
        <v>81</v>
      </c>
      <c r="AY97" s="25" t="s">
        <v>151</v>
      </c>
      <c r="BE97" s="216">
        <f t="shared" si="4"/>
        <v>0</v>
      </c>
      <c r="BF97" s="216">
        <f t="shared" si="5"/>
        <v>0</v>
      </c>
      <c r="BG97" s="216">
        <f t="shared" si="6"/>
        <v>0</v>
      </c>
      <c r="BH97" s="216">
        <f t="shared" si="7"/>
        <v>0</v>
      </c>
      <c r="BI97" s="216">
        <f t="shared" si="8"/>
        <v>0</v>
      </c>
      <c r="BJ97" s="25" t="s">
        <v>81</v>
      </c>
      <c r="BK97" s="216">
        <f t="shared" si="9"/>
        <v>0</v>
      </c>
      <c r="BL97" s="25" t="s">
        <v>160</v>
      </c>
      <c r="BM97" s="25" t="s">
        <v>444</v>
      </c>
    </row>
    <row r="98" spans="2:65" s="1" customFormat="1" ht="16.5" customHeight="1">
      <c r="B98" s="42"/>
      <c r="C98" s="205" t="s">
        <v>152</v>
      </c>
      <c r="D98" s="205" t="s">
        <v>156</v>
      </c>
      <c r="E98" s="206" t="s">
        <v>445</v>
      </c>
      <c r="F98" s="207" t="s">
        <v>446</v>
      </c>
      <c r="G98" s="208" t="s">
        <v>425</v>
      </c>
      <c r="H98" s="209">
        <v>1</v>
      </c>
      <c r="I98" s="210"/>
      <c r="J98" s="211">
        <f t="shared" si="0"/>
        <v>0</v>
      </c>
      <c r="K98" s="207" t="s">
        <v>21</v>
      </c>
      <c r="L98" s="62"/>
      <c r="M98" s="212" t="s">
        <v>21</v>
      </c>
      <c r="N98" s="213" t="s">
        <v>45</v>
      </c>
      <c r="O98" s="43"/>
      <c r="P98" s="214">
        <f t="shared" si="1"/>
        <v>0</v>
      </c>
      <c r="Q98" s="214">
        <v>0</v>
      </c>
      <c r="R98" s="214">
        <f t="shared" si="2"/>
        <v>0</v>
      </c>
      <c r="S98" s="214">
        <v>0</v>
      </c>
      <c r="T98" s="215">
        <f t="shared" si="3"/>
        <v>0</v>
      </c>
      <c r="AR98" s="25" t="s">
        <v>160</v>
      </c>
      <c r="AT98" s="25" t="s">
        <v>156</v>
      </c>
      <c r="AU98" s="25" t="s">
        <v>81</v>
      </c>
      <c r="AY98" s="25" t="s">
        <v>151</v>
      </c>
      <c r="BE98" s="216">
        <f t="shared" si="4"/>
        <v>0</v>
      </c>
      <c r="BF98" s="216">
        <f t="shared" si="5"/>
        <v>0</v>
      </c>
      <c r="BG98" s="216">
        <f t="shared" si="6"/>
        <v>0</v>
      </c>
      <c r="BH98" s="216">
        <f t="shared" si="7"/>
        <v>0</v>
      </c>
      <c r="BI98" s="216">
        <f t="shared" si="8"/>
        <v>0</v>
      </c>
      <c r="BJ98" s="25" t="s">
        <v>81</v>
      </c>
      <c r="BK98" s="216">
        <f t="shared" si="9"/>
        <v>0</v>
      </c>
      <c r="BL98" s="25" t="s">
        <v>160</v>
      </c>
      <c r="BM98" s="25" t="s">
        <v>447</v>
      </c>
    </row>
    <row r="99" spans="2:65" s="1" customFormat="1" ht="16.5" customHeight="1">
      <c r="B99" s="42"/>
      <c r="C99" s="205" t="s">
        <v>220</v>
      </c>
      <c r="D99" s="205" t="s">
        <v>156</v>
      </c>
      <c r="E99" s="206" t="s">
        <v>448</v>
      </c>
      <c r="F99" s="207" t="s">
        <v>449</v>
      </c>
      <c r="G99" s="208" t="s">
        <v>425</v>
      </c>
      <c r="H99" s="209">
        <v>2</v>
      </c>
      <c r="I99" s="210"/>
      <c r="J99" s="211">
        <f t="shared" si="0"/>
        <v>0</v>
      </c>
      <c r="K99" s="207" t="s">
        <v>21</v>
      </c>
      <c r="L99" s="62"/>
      <c r="M99" s="212" t="s">
        <v>21</v>
      </c>
      <c r="N99" s="213" t="s">
        <v>45</v>
      </c>
      <c r="O99" s="43"/>
      <c r="P99" s="214">
        <f t="shared" si="1"/>
        <v>0</v>
      </c>
      <c r="Q99" s="214">
        <v>0</v>
      </c>
      <c r="R99" s="214">
        <f t="shared" si="2"/>
        <v>0</v>
      </c>
      <c r="S99" s="214">
        <v>0</v>
      </c>
      <c r="T99" s="215">
        <f t="shared" si="3"/>
        <v>0</v>
      </c>
      <c r="AR99" s="25" t="s">
        <v>160</v>
      </c>
      <c r="AT99" s="25" t="s">
        <v>156</v>
      </c>
      <c r="AU99" s="25" t="s">
        <v>81</v>
      </c>
      <c r="AY99" s="25" t="s">
        <v>151</v>
      </c>
      <c r="BE99" s="216">
        <f t="shared" si="4"/>
        <v>0</v>
      </c>
      <c r="BF99" s="216">
        <f t="shared" si="5"/>
        <v>0</v>
      </c>
      <c r="BG99" s="216">
        <f t="shared" si="6"/>
        <v>0</v>
      </c>
      <c r="BH99" s="216">
        <f t="shared" si="7"/>
        <v>0</v>
      </c>
      <c r="BI99" s="216">
        <f t="shared" si="8"/>
        <v>0</v>
      </c>
      <c r="BJ99" s="25" t="s">
        <v>81</v>
      </c>
      <c r="BK99" s="216">
        <f t="shared" si="9"/>
        <v>0</v>
      </c>
      <c r="BL99" s="25" t="s">
        <v>160</v>
      </c>
      <c r="BM99" s="25" t="s">
        <v>450</v>
      </c>
    </row>
    <row r="100" spans="2:65" s="1" customFormat="1" ht="16.5" customHeight="1">
      <c r="B100" s="42"/>
      <c r="C100" s="205" t="s">
        <v>226</v>
      </c>
      <c r="D100" s="205" t="s">
        <v>156</v>
      </c>
      <c r="E100" s="206" t="s">
        <v>451</v>
      </c>
      <c r="F100" s="207" t="s">
        <v>452</v>
      </c>
      <c r="G100" s="208" t="s">
        <v>425</v>
      </c>
      <c r="H100" s="209">
        <v>8</v>
      </c>
      <c r="I100" s="210"/>
      <c r="J100" s="211">
        <f t="shared" si="0"/>
        <v>0</v>
      </c>
      <c r="K100" s="207" t="s">
        <v>21</v>
      </c>
      <c r="L100" s="62"/>
      <c r="M100" s="212" t="s">
        <v>21</v>
      </c>
      <c r="N100" s="213" t="s">
        <v>45</v>
      </c>
      <c r="O100" s="43"/>
      <c r="P100" s="214">
        <f t="shared" si="1"/>
        <v>0</v>
      </c>
      <c r="Q100" s="214">
        <v>0</v>
      </c>
      <c r="R100" s="214">
        <f t="shared" si="2"/>
        <v>0</v>
      </c>
      <c r="S100" s="214">
        <v>0</v>
      </c>
      <c r="T100" s="215">
        <f t="shared" si="3"/>
        <v>0</v>
      </c>
      <c r="AR100" s="25" t="s">
        <v>160</v>
      </c>
      <c r="AT100" s="25" t="s">
        <v>156</v>
      </c>
      <c r="AU100" s="25" t="s">
        <v>81</v>
      </c>
      <c r="AY100" s="25" t="s">
        <v>151</v>
      </c>
      <c r="BE100" s="216">
        <f t="shared" si="4"/>
        <v>0</v>
      </c>
      <c r="BF100" s="216">
        <f t="shared" si="5"/>
        <v>0</v>
      </c>
      <c r="BG100" s="216">
        <f t="shared" si="6"/>
        <v>0</v>
      </c>
      <c r="BH100" s="216">
        <f t="shared" si="7"/>
        <v>0</v>
      </c>
      <c r="BI100" s="216">
        <f t="shared" si="8"/>
        <v>0</v>
      </c>
      <c r="BJ100" s="25" t="s">
        <v>81</v>
      </c>
      <c r="BK100" s="216">
        <f t="shared" si="9"/>
        <v>0</v>
      </c>
      <c r="BL100" s="25" t="s">
        <v>160</v>
      </c>
      <c r="BM100" s="25" t="s">
        <v>453</v>
      </c>
    </row>
    <row r="101" spans="2:65" s="1" customFormat="1" ht="16.5" customHeight="1">
      <c r="B101" s="42"/>
      <c r="C101" s="205" t="s">
        <v>232</v>
      </c>
      <c r="D101" s="205" t="s">
        <v>156</v>
      </c>
      <c r="E101" s="206" t="s">
        <v>454</v>
      </c>
      <c r="F101" s="207" t="s">
        <v>455</v>
      </c>
      <c r="G101" s="208" t="s">
        <v>425</v>
      </c>
      <c r="H101" s="209">
        <v>1</v>
      </c>
      <c r="I101" s="210"/>
      <c r="J101" s="211">
        <f t="shared" si="0"/>
        <v>0</v>
      </c>
      <c r="K101" s="207" t="s">
        <v>21</v>
      </c>
      <c r="L101" s="62"/>
      <c r="M101" s="212" t="s">
        <v>21</v>
      </c>
      <c r="N101" s="213" t="s">
        <v>45</v>
      </c>
      <c r="O101" s="43"/>
      <c r="P101" s="214">
        <f t="shared" si="1"/>
        <v>0</v>
      </c>
      <c r="Q101" s="214">
        <v>0</v>
      </c>
      <c r="R101" s="214">
        <f t="shared" si="2"/>
        <v>0</v>
      </c>
      <c r="S101" s="214">
        <v>0</v>
      </c>
      <c r="T101" s="215">
        <f t="shared" si="3"/>
        <v>0</v>
      </c>
      <c r="AR101" s="25" t="s">
        <v>160</v>
      </c>
      <c r="AT101" s="25" t="s">
        <v>156</v>
      </c>
      <c r="AU101" s="25" t="s">
        <v>81</v>
      </c>
      <c r="AY101" s="25" t="s">
        <v>151</v>
      </c>
      <c r="BE101" s="216">
        <f t="shared" si="4"/>
        <v>0</v>
      </c>
      <c r="BF101" s="216">
        <f t="shared" si="5"/>
        <v>0</v>
      </c>
      <c r="BG101" s="216">
        <f t="shared" si="6"/>
        <v>0</v>
      </c>
      <c r="BH101" s="216">
        <f t="shared" si="7"/>
        <v>0</v>
      </c>
      <c r="BI101" s="216">
        <f t="shared" si="8"/>
        <v>0</v>
      </c>
      <c r="BJ101" s="25" t="s">
        <v>81</v>
      </c>
      <c r="BK101" s="216">
        <f t="shared" si="9"/>
        <v>0</v>
      </c>
      <c r="BL101" s="25" t="s">
        <v>160</v>
      </c>
      <c r="BM101" s="25" t="s">
        <v>456</v>
      </c>
    </row>
    <row r="102" spans="2:65" s="1" customFormat="1" ht="16.5" customHeight="1">
      <c r="B102" s="42"/>
      <c r="C102" s="205" t="s">
        <v>237</v>
      </c>
      <c r="D102" s="205" t="s">
        <v>156</v>
      </c>
      <c r="E102" s="206" t="s">
        <v>457</v>
      </c>
      <c r="F102" s="207" t="s">
        <v>458</v>
      </c>
      <c r="G102" s="208" t="s">
        <v>186</v>
      </c>
      <c r="H102" s="209">
        <v>2</v>
      </c>
      <c r="I102" s="210"/>
      <c r="J102" s="211">
        <f t="shared" si="0"/>
        <v>0</v>
      </c>
      <c r="K102" s="207" t="s">
        <v>21</v>
      </c>
      <c r="L102" s="62"/>
      <c r="M102" s="212" t="s">
        <v>21</v>
      </c>
      <c r="N102" s="213" t="s">
        <v>45</v>
      </c>
      <c r="O102" s="43"/>
      <c r="P102" s="214">
        <f t="shared" si="1"/>
        <v>0</v>
      </c>
      <c r="Q102" s="214">
        <v>0</v>
      </c>
      <c r="R102" s="214">
        <f t="shared" si="2"/>
        <v>0</v>
      </c>
      <c r="S102" s="214">
        <v>0</v>
      </c>
      <c r="T102" s="215">
        <f t="shared" si="3"/>
        <v>0</v>
      </c>
      <c r="AR102" s="25" t="s">
        <v>160</v>
      </c>
      <c r="AT102" s="25" t="s">
        <v>156</v>
      </c>
      <c r="AU102" s="25" t="s">
        <v>81</v>
      </c>
      <c r="AY102" s="25" t="s">
        <v>151</v>
      </c>
      <c r="BE102" s="216">
        <f t="shared" si="4"/>
        <v>0</v>
      </c>
      <c r="BF102" s="216">
        <f t="shared" si="5"/>
        <v>0</v>
      </c>
      <c r="BG102" s="216">
        <f t="shared" si="6"/>
        <v>0</v>
      </c>
      <c r="BH102" s="216">
        <f t="shared" si="7"/>
        <v>0</v>
      </c>
      <c r="BI102" s="216">
        <f t="shared" si="8"/>
        <v>0</v>
      </c>
      <c r="BJ102" s="25" t="s">
        <v>81</v>
      </c>
      <c r="BK102" s="216">
        <f t="shared" si="9"/>
        <v>0</v>
      </c>
      <c r="BL102" s="25" t="s">
        <v>160</v>
      </c>
      <c r="BM102" s="25" t="s">
        <v>459</v>
      </c>
    </row>
    <row r="103" spans="2:65" s="1" customFormat="1" ht="16.5" customHeight="1">
      <c r="B103" s="42"/>
      <c r="C103" s="205" t="s">
        <v>243</v>
      </c>
      <c r="D103" s="205" t="s">
        <v>156</v>
      </c>
      <c r="E103" s="206" t="s">
        <v>460</v>
      </c>
      <c r="F103" s="207" t="s">
        <v>461</v>
      </c>
      <c r="G103" s="208" t="s">
        <v>186</v>
      </c>
      <c r="H103" s="209">
        <v>2</v>
      </c>
      <c r="I103" s="210"/>
      <c r="J103" s="211">
        <f t="shared" si="0"/>
        <v>0</v>
      </c>
      <c r="K103" s="207" t="s">
        <v>21</v>
      </c>
      <c r="L103" s="62"/>
      <c r="M103" s="212" t="s">
        <v>21</v>
      </c>
      <c r="N103" s="213" t="s">
        <v>45</v>
      </c>
      <c r="O103" s="43"/>
      <c r="P103" s="214">
        <f t="shared" si="1"/>
        <v>0</v>
      </c>
      <c r="Q103" s="214">
        <v>0</v>
      </c>
      <c r="R103" s="214">
        <f t="shared" si="2"/>
        <v>0</v>
      </c>
      <c r="S103" s="214">
        <v>0</v>
      </c>
      <c r="T103" s="215">
        <f t="shared" si="3"/>
        <v>0</v>
      </c>
      <c r="AR103" s="25" t="s">
        <v>160</v>
      </c>
      <c r="AT103" s="25" t="s">
        <v>156</v>
      </c>
      <c r="AU103" s="25" t="s">
        <v>81</v>
      </c>
      <c r="AY103" s="25" t="s">
        <v>151</v>
      </c>
      <c r="BE103" s="216">
        <f t="shared" si="4"/>
        <v>0</v>
      </c>
      <c r="BF103" s="216">
        <f t="shared" si="5"/>
        <v>0</v>
      </c>
      <c r="BG103" s="216">
        <f t="shared" si="6"/>
        <v>0</v>
      </c>
      <c r="BH103" s="216">
        <f t="shared" si="7"/>
        <v>0</v>
      </c>
      <c r="BI103" s="216">
        <f t="shared" si="8"/>
        <v>0</v>
      </c>
      <c r="BJ103" s="25" t="s">
        <v>81</v>
      </c>
      <c r="BK103" s="216">
        <f t="shared" si="9"/>
        <v>0</v>
      </c>
      <c r="BL103" s="25" t="s">
        <v>160</v>
      </c>
      <c r="BM103" s="25" t="s">
        <v>462</v>
      </c>
    </row>
    <row r="104" spans="2:65" s="1" customFormat="1" ht="16.5" customHeight="1">
      <c r="B104" s="42"/>
      <c r="C104" s="205" t="s">
        <v>10</v>
      </c>
      <c r="D104" s="205" t="s">
        <v>156</v>
      </c>
      <c r="E104" s="206" t="s">
        <v>463</v>
      </c>
      <c r="F104" s="207" t="s">
        <v>464</v>
      </c>
      <c r="G104" s="208" t="s">
        <v>425</v>
      </c>
      <c r="H104" s="209">
        <v>16</v>
      </c>
      <c r="I104" s="210"/>
      <c r="J104" s="211">
        <f t="shared" si="0"/>
        <v>0</v>
      </c>
      <c r="K104" s="207" t="s">
        <v>21</v>
      </c>
      <c r="L104" s="62"/>
      <c r="M104" s="212" t="s">
        <v>21</v>
      </c>
      <c r="N104" s="213" t="s">
        <v>45</v>
      </c>
      <c r="O104" s="43"/>
      <c r="P104" s="214">
        <f t="shared" si="1"/>
        <v>0</v>
      </c>
      <c r="Q104" s="214">
        <v>0</v>
      </c>
      <c r="R104" s="214">
        <f t="shared" si="2"/>
        <v>0</v>
      </c>
      <c r="S104" s="214">
        <v>0</v>
      </c>
      <c r="T104" s="215">
        <f t="shared" si="3"/>
        <v>0</v>
      </c>
      <c r="AR104" s="25" t="s">
        <v>160</v>
      </c>
      <c r="AT104" s="25" t="s">
        <v>156</v>
      </c>
      <c r="AU104" s="25" t="s">
        <v>81</v>
      </c>
      <c r="AY104" s="25" t="s">
        <v>151</v>
      </c>
      <c r="BE104" s="216">
        <f t="shared" si="4"/>
        <v>0</v>
      </c>
      <c r="BF104" s="216">
        <f t="shared" si="5"/>
        <v>0</v>
      </c>
      <c r="BG104" s="216">
        <f t="shared" si="6"/>
        <v>0</v>
      </c>
      <c r="BH104" s="216">
        <f t="shared" si="7"/>
        <v>0</v>
      </c>
      <c r="BI104" s="216">
        <f t="shared" si="8"/>
        <v>0</v>
      </c>
      <c r="BJ104" s="25" t="s">
        <v>81</v>
      </c>
      <c r="BK104" s="216">
        <f t="shared" si="9"/>
        <v>0</v>
      </c>
      <c r="BL104" s="25" t="s">
        <v>160</v>
      </c>
      <c r="BM104" s="25" t="s">
        <v>465</v>
      </c>
    </row>
    <row r="105" spans="2:65" s="1" customFormat="1" ht="16.5" customHeight="1">
      <c r="B105" s="42"/>
      <c r="C105" s="205" t="s">
        <v>171</v>
      </c>
      <c r="D105" s="205" t="s">
        <v>156</v>
      </c>
      <c r="E105" s="206" t="s">
        <v>466</v>
      </c>
      <c r="F105" s="207" t="s">
        <v>467</v>
      </c>
      <c r="G105" s="208" t="s">
        <v>425</v>
      </c>
      <c r="H105" s="209">
        <v>16</v>
      </c>
      <c r="I105" s="210"/>
      <c r="J105" s="211">
        <f t="shared" si="0"/>
        <v>0</v>
      </c>
      <c r="K105" s="207" t="s">
        <v>21</v>
      </c>
      <c r="L105" s="62"/>
      <c r="M105" s="212" t="s">
        <v>21</v>
      </c>
      <c r="N105" s="213" t="s">
        <v>45</v>
      </c>
      <c r="O105" s="43"/>
      <c r="P105" s="214">
        <f t="shared" si="1"/>
        <v>0</v>
      </c>
      <c r="Q105" s="214">
        <v>0</v>
      </c>
      <c r="R105" s="214">
        <f t="shared" si="2"/>
        <v>0</v>
      </c>
      <c r="S105" s="214">
        <v>0</v>
      </c>
      <c r="T105" s="215">
        <f t="shared" si="3"/>
        <v>0</v>
      </c>
      <c r="AR105" s="25" t="s">
        <v>160</v>
      </c>
      <c r="AT105" s="25" t="s">
        <v>156</v>
      </c>
      <c r="AU105" s="25" t="s">
        <v>81</v>
      </c>
      <c r="AY105" s="25" t="s">
        <v>151</v>
      </c>
      <c r="BE105" s="216">
        <f t="shared" si="4"/>
        <v>0</v>
      </c>
      <c r="BF105" s="216">
        <f t="shared" si="5"/>
        <v>0</v>
      </c>
      <c r="BG105" s="216">
        <f t="shared" si="6"/>
        <v>0</v>
      </c>
      <c r="BH105" s="216">
        <f t="shared" si="7"/>
        <v>0</v>
      </c>
      <c r="BI105" s="216">
        <f t="shared" si="8"/>
        <v>0</v>
      </c>
      <c r="BJ105" s="25" t="s">
        <v>81</v>
      </c>
      <c r="BK105" s="216">
        <f t="shared" si="9"/>
        <v>0</v>
      </c>
      <c r="BL105" s="25" t="s">
        <v>160</v>
      </c>
      <c r="BM105" s="25" t="s">
        <v>468</v>
      </c>
    </row>
    <row r="106" spans="2:65" s="1" customFormat="1" ht="16.5" customHeight="1">
      <c r="B106" s="42"/>
      <c r="C106" s="205" t="s">
        <v>254</v>
      </c>
      <c r="D106" s="205" t="s">
        <v>156</v>
      </c>
      <c r="E106" s="206" t="s">
        <v>469</v>
      </c>
      <c r="F106" s="207" t="s">
        <v>470</v>
      </c>
      <c r="G106" s="208" t="s">
        <v>425</v>
      </c>
      <c r="H106" s="209">
        <v>30</v>
      </c>
      <c r="I106" s="210"/>
      <c r="J106" s="211">
        <f t="shared" si="0"/>
        <v>0</v>
      </c>
      <c r="K106" s="207" t="s">
        <v>21</v>
      </c>
      <c r="L106" s="62"/>
      <c r="M106" s="212" t="s">
        <v>21</v>
      </c>
      <c r="N106" s="213" t="s">
        <v>45</v>
      </c>
      <c r="O106" s="43"/>
      <c r="P106" s="214">
        <f t="shared" si="1"/>
        <v>0</v>
      </c>
      <c r="Q106" s="214">
        <v>0</v>
      </c>
      <c r="R106" s="214">
        <f t="shared" si="2"/>
        <v>0</v>
      </c>
      <c r="S106" s="214">
        <v>0</v>
      </c>
      <c r="T106" s="215">
        <f t="shared" si="3"/>
        <v>0</v>
      </c>
      <c r="AR106" s="25" t="s">
        <v>160</v>
      </c>
      <c r="AT106" s="25" t="s">
        <v>156</v>
      </c>
      <c r="AU106" s="25" t="s">
        <v>81</v>
      </c>
      <c r="AY106" s="25" t="s">
        <v>151</v>
      </c>
      <c r="BE106" s="216">
        <f t="shared" si="4"/>
        <v>0</v>
      </c>
      <c r="BF106" s="216">
        <f t="shared" si="5"/>
        <v>0</v>
      </c>
      <c r="BG106" s="216">
        <f t="shared" si="6"/>
        <v>0</v>
      </c>
      <c r="BH106" s="216">
        <f t="shared" si="7"/>
        <v>0</v>
      </c>
      <c r="BI106" s="216">
        <f t="shared" si="8"/>
        <v>0</v>
      </c>
      <c r="BJ106" s="25" t="s">
        <v>81</v>
      </c>
      <c r="BK106" s="216">
        <f t="shared" si="9"/>
        <v>0</v>
      </c>
      <c r="BL106" s="25" t="s">
        <v>160</v>
      </c>
      <c r="BM106" s="25" t="s">
        <v>471</v>
      </c>
    </row>
    <row r="107" spans="2:65" s="1" customFormat="1" ht="16.5" customHeight="1">
      <c r="B107" s="42"/>
      <c r="C107" s="205" t="s">
        <v>258</v>
      </c>
      <c r="D107" s="205" t="s">
        <v>156</v>
      </c>
      <c r="E107" s="206" t="s">
        <v>472</v>
      </c>
      <c r="F107" s="207" t="s">
        <v>473</v>
      </c>
      <c r="G107" s="208" t="s">
        <v>425</v>
      </c>
      <c r="H107" s="209">
        <v>3</v>
      </c>
      <c r="I107" s="210"/>
      <c r="J107" s="211">
        <f t="shared" si="0"/>
        <v>0</v>
      </c>
      <c r="K107" s="207" t="s">
        <v>21</v>
      </c>
      <c r="L107" s="62"/>
      <c r="M107" s="212" t="s">
        <v>21</v>
      </c>
      <c r="N107" s="213" t="s">
        <v>45</v>
      </c>
      <c r="O107" s="43"/>
      <c r="P107" s="214">
        <f t="shared" si="1"/>
        <v>0</v>
      </c>
      <c r="Q107" s="214">
        <v>0</v>
      </c>
      <c r="R107" s="214">
        <f t="shared" si="2"/>
        <v>0</v>
      </c>
      <c r="S107" s="214">
        <v>0</v>
      </c>
      <c r="T107" s="215">
        <f t="shared" si="3"/>
        <v>0</v>
      </c>
      <c r="AR107" s="25" t="s">
        <v>160</v>
      </c>
      <c r="AT107" s="25" t="s">
        <v>156</v>
      </c>
      <c r="AU107" s="25" t="s">
        <v>81</v>
      </c>
      <c r="AY107" s="25" t="s">
        <v>151</v>
      </c>
      <c r="BE107" s="216">
        <f t="shared" si="4"/>
        <v>0</v>
      </c>
      <c r="BF107" s="216">
        <f t="shared" si="5"/>
        <v>0</v>
      </c>
      <c r="BG107" s="216">
        <f t="shared" si="6"/>
        <v>0</v>
      </c>
      <c r="BH107" s="216">
        <f t="shared" si="7"/>
        <v>0</v>
      </c>
      <c r="BI107" s="216">
        <f t="shared" si="8"/>
        <v>0</v>
      </c>
      <c r="BJ107" s="25" t="s">
        <v>81</v>
      </c>
      <c r="BK107" s="216">
        <f t="shared" si="9"/>
        <v>0</v>
      </c>
      <c r="BL107" s="25" t="s">
        <v>160</v>
      </c>
      <c r="BM107" s="25" t="s">
        <v>474</v>
      </c>
    </row>
    <row r="108" spans="2:65" s="1" customFormat="1" ht="16.5" customHeight="1">
      <c r="B108" s="42"/>
      <c r="C108" s="205" t="s">
        <v>264</v>
      </c>
      <c r="D108" s="205" t="s">
        <v>156</v>
      </c>
      <c r="E108" s="206" t="s">
        <v>475</v>
      </c>
      <c r="F108" s="207" t="s">
        <v>476</v>
      </c>
      <c r="G108" s="208" t="s">
        <v>425</v>
      </c>
      <c r="H108" s="209">
        <v>22</v>
      </c>
      <c r="I108" s="210"/>
      <c r="J108" s="211">
        <f t="shared" si="0"/>
        <v>0</v>
      </c>
      <c r="K108" s="207" t="s">
        <v>21</v>
      </c>
      <c r="L108" s="62"/>
      <c r="M108" s="212" t="s">
        <v>21</v>
      </c>
      <c r="N108" s="213" t="s">
        <v>45</v>
      </c>
      <c r="O108" s="43"/>
      <c r="P108" s="214">
        <f t="shared" si="1"/>
        <v>0</v>
      </c>
      <c r="Q108" s="214">
        <v>0</v>
      </c>
      <c r="R108" s="214">
        <f t="shared" si="2"/>
        <v>0</v>
      </c>
      <c r="S108" s="214">
        <v>0</v>
      </c>
      <c r="T108" s="215">
        <f t="shared" si="3"/>
        <v>0</v>
      </c>
      <c r="AR108" s="25" t="s">
        <v>160</v>
      </c>
      <c r="AT108" s="25" t="s">
        <v>156</v>
      </c>
      <c r="AU108" s="25" t="s">
        <v>81</v>
      </c>
      <c r="AY108" s="25" t="s">
        <v>151</v>
      </c>
      <c r="BE108" s="216">
        <f t="shared" si="4"/>
        <v>0</v>
      </c>
      <c r="BF108" s="216">
        <f t="shared" si="5"/>
        <v>0</v>
      </c>
      <c r="BG108" s="216">
        <f t="shared" si="6"/>
        <v>0</v>
      </c>
      <c r="BH108" s="216">
        <f t="shared" si="7"/>
        <v>0</v>
      </c>
      <c r="BI108" s="216">
        <f t="shared" si="8"/>
        <v>0</v>
      </c>
      <c r="BJ108" s="25" t="s">
        <v>81</v>
      </c>
      <c r="BK108" s="216">
        <f t="shared" si="9"/>
        <v>0</v>
      </c>
      <c r="BL108" s="25" t="s">
        <v>160</v>
      </c>
      <c r="BM108" s="25" t="s">
        <v>477</v>
      </c>
    </row>
    <row r="109" spans="2:65" s="1" customFormat="1" ht="16.5" customHeight="1">
      <c r="B109" s="42"/>
      <c r="C109" s="205" t="s">
        <v>269</v>
      </c>
      <c r="D109" s="205" t="s">
        <v>156</v>
      </c>
      <c r="E109" s="206" t="s">
        <v>478</v>
      </c>
      <c r="F109" s="207" t="s">
        <v>479</v>
      </c>
      <c r="G109" s="208" t="s">
        <v>425</v>
      </c>
      <c r="H109" s="209">
        <v>1</v>
      </c>
      <c r="I109" s="210"/>
      <c r="J109" s="211">
        <f t="shared" si="0"/>
        <v>0</v>
      </c>
      <c r="K109" s="207" t="s">
        <v>21</v>
      </c>
      <c r="L109" s="62"/>
      <c r="M109" s="212" t="s">
        <v>21</v>
      </c>
      <c r="N109" s="213" t="s">
        <v>45</v>
      </c>
      <c r="O109" s="43"/>
      <c r="P109" s="214">
        <f t="shared" si="1"/>
        <v>0</v>
      </c>
      <c r="Q109" s="214">
        <v>0</v>
      </c>
      <c r="R109" s="214">
        <f t="shared" si="2"/>
        <v>0</v>
      </c>
      <c r="S109" s="214">
        <v>0</v>
      </c>
      <c r="T109" s="215">
        <f t="shared" si="3"/>
        <v>0</v>
      </c>
      <c r="AR109" s="25" t="s">
        <v>160</v>
      </c>
      <c r="AT109" s="25" t="s">
        <v>156</v>
      </c>
      <c r="AU109" s="25" t="s">
        <v>81</v>
      </c>
      <c r="AY109" s="25" t="s">
        <v>151</v>
      </c>
      <c r="BE109" s="216">
        <f t="shared" si="4"/>
        <v>0</v>
      </c>
      <c r="BF109" s="216">
        <f t="shared" si="5"/>
        <v>0</v>
      </c>
      <c r="BG109" s="216">
        <f t="shared" si="6"/>
        <v>0</v>
      </c>
      <c r="BH109" s="216">
        <f t="shared" si="7"/>
        <v>0</v>
      </c>
      <c r="BI109" s="216">
        <f t="shared" si="8"/>
        <v>0</v>
      </c>
      <c r="BJ109" s="25" t="s">
        <v>81</v>
      </c>
      <c r="BK109" s="216">
        <f t="shared" si="9"/>
        <v>0</v>
      </c>
      <c r="BL109" s="25" t="s">
        <v>160</v>
      </c>
      <c r="BM109" s="25" t="s">
        <v>480</v>
      </c>
    </row>
    <row r="110" spans="2:65" s="11" customFormat="1" ht="37.5" customHeight="1">
      <c r="B110" s="189"/>
      <c r="C110" s="190"/>
      <c r="D110" s="191" t="s">
        <v>73</v>
      </c>
      <c r="E110" s="192" t="s">
        <v>112</v>
      </c>
      <c r="F110" s="192" t="s">
        <v>481</v>
      </c>
      <c r="G110" s="190"/>
      <c r="H110" s="190"/>
      <c r="I110" s="193"/>
      <c r="J110" s="194">
        <f>BK110</f>
        <v>0</v>
      </c>
      <c r="K110" s="190"/>
      <c r="L110" s="195"/>
      <c r="M110" s="196"/>
      <c r="N110" s="197"/>
      <c r="O110" s="197"/>
      <c r="P110" s="198">
        <f>SUM(P111:P131)</f>
        <v>0</v>
      </c>
      <c r="Q110" s="197"/>
      <c r="R110" s="198">
        <f>SUM(R111:R131)</f>
        <v>0</v>
      </c>
      <c r="S110" s="197"/>
      <c r="T110" s="199">
        <f>SUM(T111:T131)</f>
        <v>0</v>
      </c>
      <c r="AR110" s="200" t="s">
        <v>161</v>
      </c>
      <c r="AT110" s="201" t="s">
        <v>73</v>
      </c>
      <c r="AU110" s="201" t="s">
        <v>74</v>
      </c>
      <c r="AY110" s="200" t="s">
        <v>151</v>
      </c>
      <c r="BK110" s="202">
        <f>SUM(BK111:BK131)</f>
        <v>0</v>
      </c>
    </row>
    <row r="111" spans="2:65" s="1" customFormat="1" ht="16.5" customHeight="1">
      <c r="B111" s="42"/>
      <c r="C111" s="261" t="s">
        <v>9</v>
      </c>
      <c r="D111" s="261" t="s">
        <v>112</v>
      </c>
      <c r="E111" s="262" t="s">
        <v>482</v>
      </c>
      <c r="F111" s="263" t="s">
        <v>483</v>
      </c>
      <c r="G111" s="264" t="s">
        <v>186</v>
      </c>
      <c r="H111" s="265">
        <v>10</v>
      </c>
      <c r="I111" s="266"/>
      <c r="J111" s="267">
        <f t="shared" ref="J111:J131" si="10">ROUND(I111*H111,2)</f>
        <v>0</v>
      </c>
      <c r="K111" s="263" t="s">
        <v>21</v>
      </c>
      <c r="L111" s="268"/>
      <c r="M111" s="269" t="s">
        <v>21</v>
      </c>
      <c r="N111" s="270" t="s">
        <v>45</v>
      </c>
      <c r="O111" s="43"/>
      <c r="P111" s="214">
        <f t="shared" ref="P111:P131" si="11">O111*H111</f>
        <v>0</v>
      </c>
      <c r="Q111" s="214">
        <v>0</v>
      </c>
      <c r="R111" s="214">
        <f t="shared" ref="R111:R131" si="12">Q111*H111</f>
        <v>0</v>
      </c>
      <c r="S111" s="214">
        <v>0</v>
      </c>
      <c r="T111" s="215">
        <f t="shared" ref="T111:T131" si="13">S111*H111</f>
        <v>0</v>
      </c>
      <c r="AR111" s="25" t="s">
        <v>209</v>
      </c>
      <c r="AT111" s="25" t="s">
        <v>112</v>
      </c>
      <c r="AU111" s="25" t="s">
        <v>81</v>
      </c>
      <c r="AY111" s="25" t="s">
        <v>151</v>
      </c>
      <c r="BE111" s="216">
        <f t="shared" ref="BE111:BE131" si="14">IF(N111="základní",J111,0)</f>
        <v>0</v>
      </c>
      <c r="BF111" s="216">
        <f t="shared" ref="BF111:BF131" si="15">IF(N111="snížená",J111,0)</f>
        <v>0</v>
      </c>
      <c r="BG111" s="216">
        <f t="shared" ref="BG111:BG131" si="16">IF(N111="zákl. přenesená",J111,0)</f>
        <v>0</v>
      </c>
      <c r="BH111" s="216">
        <f t="shared" ref="BH111:BH131" si="17">IF(N111="sníž. přenesená",J111,0)</f>
        <v>0</v>
      </c>
      <c r="BI111" s="216">
        <f t="shared" ref="BI111:BI131" si="18">IF(N111="nulová",J111,0)</f>
        <v>0</v>
      </c>
      <c r="BJ111" s="25" t="s">
        <v>81</v>
      </c>
      <c r="BK111" s="216">
        <f t="shared" ref="BK111:BK131" si="19">ROUND(I111*H111,2)</f>
        <v>0</v>
      </c>
      <c r="BL111" s="25" t="s">
        <v>160</v>
      </c>
      <c r="BM111" s="25" t="s">
        <v>484</v>
      </c>
    </row>
    <row r="112" spans="2:65" s="1" customFormat="1" ht="16.5" customHeight="1">
      <c r="B112" s="42"/>
      <c r="C112" s="261" t="s">
        <v>279</v>
      </c>
      <c r="D112" s="261" t="s">
        <v>112</v>
      </c>
      <c r="E112" s="262" t="s">
        <v>485</v>
      </c>
      <c r="F112" s="263" t="s">
        <v>486</v>
      </c>
      <c r="G112" s="264" t="s">
        <v>186</v>
      </c>
      <c r="H112" s="265">
        <v>98</v>
      </c>
      <c r="I112" s="266"/>
      <c r="J112" s="267">
        <f t="shared" si="10"/>
        <v>0</v>
      </c>
      <c r="K112" s="263" t="s">
        <v>21</v>
      </c>
      <c r="L112" s="268"/>
      <c r="M112" s="269" t="s">
        <v>21</v>
      </c>
      <c r="N112" s="270" t="s">
        <v>45</v>
      </c>
      <c r="O112" s="43"/>
      <c r="P112" s="214">
        <f t="shared" si="11"/>
        <v>0</v>
      </c>
      <c r="Q112" s="214">
        <v>0</v>
      </c>
      <c r="R112" s="214">
        <f t="shared" si="12"/>
        <v>0</v>
      </c>
      <c r="S112" s="214">
        <v>0</v>
      </c>
      <c r="T112" s="215">
        <f t="shared" si="13"/>
        <v>0</v>
      </c>
      <c r="AR112" s="25" t="s">
        <v>209</v>
      </c>
      <c r="AT112" s="25" t="s">
        <v>112</v>
      </c>
      <c r="AU112" s="25" t="s">
        <v>81</v>
      </c>
      <c r="AY112" s="25" t="s">
        <v>151</v>
      </c>
      <c r="BE112" s="216">
        <f t="shared" si="14"/>
        <v>0</v>
      </c>
      <c r="BF112" s="216">
        <f t="shared" si="15"/>
        <v>0</v>
      </c>
      <c r="BG112" s="216">
        <f t="shared" si="16"/>
        <v>0</v>
      </c>
      <c r="BH112" s="216">
        <f t="shared" si="17"/>
        <v>0</v>
      </c>
      <c r="BI112" s="216">
        <f t="shared" si="18"/>
        <v>0</v>
      </c>
      <c r="BJ112" s="25" t="s">
        <v>81</v>
      </c>
      <c r="BK112" s="216">
        <f t="shared" si="19"/>
        <v>0</v>
      </c>
      <c r="BL112" s="25" t="s">
        <v>160</v>
      </c>
      <c r="BM112" s="25" t="s">
        <v>487</v>
      </c>
    </row>
    <row r="113" spans="2:65" s="1" customFormat="1" ht="16.5" customHeight="1">
      <c r="B113" s="42"/>
      <c r="C113" s="261" t="s">
        <v>285</v>
      </c>
      <c r="D113" s="261" t="s">
        <v>112</v>
      </c>
      <c r="E113" s="262" t="s">
        <v>488</v>
      </c>
      <c r="F113" s="263" t="s">
        <v>489</v>
      </c>
      <c r="G113" s="264" t="s">
        <v>186</v>
      </c>
      <c r="H113" s="265">
        <v>48</v>
      </c>
      <c r="I113" s="266"/>
      <c r="J113" s="267">
        <f t="shared" si="10"/>
        <v>0</v>
      </c>
      <c r="K113" s="263" t="s">
        <v>21</v>
      </c>
      <c r="L113" s="268"/>
      <c r="M113" s="269" t="s">
        <v>21</v>
      </c>
      <c r="N113" s="270" t="s">
        <v>45</v>
      </c>
      <c r="O113" s="43"/>
      <c r="P113" s="214">
        <f t="shared" si="11"/>
        <v>0</v>
      </c>
      <c r="Q113" s="214">
        <v>0</v>
      </c>
      <c r="R113" s="214">
        <f t="shared" si="12"/>
        <v>0</v>
      </c>
      <c r="S113" s="214">
        <v>0</v>
      </c>
      <c r="T113" s="215">
        <f t="shared" si="13"/>
        <v>0</v>
      </c>
      <c r="AR113" s="25" t="s">
        <v>209</v>
      </c>
      <c r="AT113" s="25" t="s">
        <v>112</v>
      </c>
      <c r="AU113" s="25" t="s">
        <v>81</v>
      </c>
      <c r="AY113" s="25" t="s">
        <v>151</v>
      </c>
      <c r="BE113" s="216">
        <f t="shared" si="14"/>
        <v>0</v>
      </c>
      <c r="BF113" s="216">
        <f t="shared" si="15"/>
        <v>0</v>
      </c>
      <c r="BG113" s="216">
        <f t="shared" si="16"/>
        <v>0</v>
      </c>
      <c r="BH113" s="216">
        <f t="shared" si="17"/>
        <v>0</v>
      </c>
      <c r="BI113" s="216">
        <f t="shared" si="18"/>
        <v>0</v>
      </c>
      <c r="BJ113" s="25" t="s">
        <v>81</v>
      </c>
      <c r="BK113" s="216">
        <f t="shared" si="19"/>
        <v>0</v>
      </c>
      <c r="BL113" s="25" t="s">
        <v>160</v>
      </c>
      <c r="BM113" s="25" t="s">
        <v>490</v>
      </c>
    </row>
    <row r="114" spans="2:65" s="1" customFormat="1" ht="16.5" customHeight="1">
      <c r="B114" s="42"/>
      <c r="C114" s="261" t="s">
        <v>291</v>
      </c>
      <c r="D114" s="261" t="s">
        <v>112</v>
      </c>
      <c r="E114" s="262" t="s">
        <v>491</v>
      </c>
      <c r="F114" s="263" t="s">
        <v>492</v>
      </c>
      <c r="G114" s="264" t="s">
        <v>186</v>
      </c>
      <c r="H114" s="265">
        <v>8</v>
      </c>
      <c r="I114" s="266"/>
      <c r="J114" s="267">
        <f t="shared" si="10"/>
        <v>0</v>
      </c>
      <c r="K114" s="263" t="s">
        <v>21</v>
      </c>
      <c r="L114" s="268"/>
      <c r="M114" s="269" t="s">
        <v>21</v>
      </c>
      <c r="N114" s="270" t="s">
        <v>45</v>
      </c>
      <c r="O114" s="43"/>
      <c r="P114" s="214">
        <f t="shared" si="11"/>
        <v>0</v>
      </c>
      <c r="Q114" s="214">
        <v>0</v>
      </c>
      <c r="R114" s="214">
        <f t="shared" si="12"/>
        <v>0</v>
      </c>
      <c r="S114" s="214">
        <v>0</v>
      </c>
      <c r="T114" s="215">
        <f t="shared" si="13"/>
        <v>0</v>
      </c>
      <c r="AR114" s="25" t="s">
        <v>209</v>
      </c>
      <c r="AT114" s="25" t="s">
        <v>112</v>
      </c>
      <c r="AU114" s="25" t="s">
        <v>81</v>
      </c>
      <c r="AY114" s="25" t="s">
        <v>151</v>
      </c>
      <c r="BE114" s="216">
        <f t="shared" si="14"/>
        <v>0</v>
      </c>
      <c r="BF114" s="216">
        <f t="shared" si="15"/>
        <v>0</v>
      </c>
      <c r="BG114" s="216">
        <f t="shared" si="16"/>
        <v>0</v>
      </c>
      <c r="BH114" s="216">
        <f t="shared" si="17"/>
        <v>0</v>
      </c>
      <c r="BI114" s="216">
        <f t="shared" si="18"/>
        <v>0</v>
      </c>
      <c r="BJ114" s="25" t="s">
        <v>81</v>
      </c>
      <c r="BK114" s="216">
        <f t="shared" si="19"/>
        <v>0</v>
      </c>
      <c r="BL114" s="25" t="s">
        <v>160</v>
      </c>
      <c r="BM114" s="25" t="s">
        <v>493</v>
      </c>
    </row>
    <row r="115" spans="2:65" s="1" customFormat="1" ht="16.5" customHeight="1">
      <c r="B115" s="42"/>
      <c r="C115" s="261" t="s">
        <v>297</v>
      </c>
      <c r="D115" s="261" t="s">
        <v>112</v>
      </c>
      <c r="E115" s="262" t="s">
        <v>494</v>
      </c>
      <c r="F115" s="263" t="s">
        <v>495</v>
      </c>
      <c r="G115" s="264" t="s">
        <v>186</v>
      </c>
      <c r="H115" s="265">
        <v>16</v>
      </c>
      <c r="I115" s="266"/>
      <c r="J115" s="267">
        <f t="shared" si="10"/>
        <v>0</v>
      </c>
      <c r="K115" s="263" t="s">
        <v>21</v>
      </c>
      <c r="L115" s="268"/>
      <c r="M115" s="269" t="s">
        <v>21</v>
      </c>
      <c r="N115" s="270" t="s">
        <v>45</v>
      </c>
      <c r="O115" s="43"/>
      <c r="P115" s="214">
        <f t="shared" si="11"/>
        <v>0</v>
      </c>
      <c r="Q115" s="214">
        <v>0</v>
      </c>
      <c r="R115" s="214">
        <f t="shared" si="12"/>
        <v>0</v>
      </c>
      <c r="S115" s="214">
        <v>0</v>
      </c>
      <c r="T115" s="215">
        <f t="shared" si="13"/>
        <v>0</v>
      </c>
      <c r="AR115" s="25" t="s">
        <v>209</v>
      </c>
      <c r="AT115" s="25" t="s">
        <v>112</v>
      </c>
      <c r="AU115" s="25" t="s">
        <v>81</v>
      </c>
      <c r="AY115" s="25" t="s">
        <v>151</v>
      </c>
      <c r="BE115" s="216">
        <f t="shared" si="14"/>
        <v>0</v>
      </c>
      <c r="BF115" s="216">
        <f t="shared" si="15"/>
        <v>0</v>
      </c>
      <c r="BG115" s="216">
        <f t="shared" si="16"/>
        <v>0</v>
      </c>
      <c r="BH115" s="216">
        <f t="shared" si="17"/>
        <v>0</v>
      </c>
      <c r="BI115" s="216">
        <f t="shared" si="18"/>
        <v>0</v>
      </c>
      <c r="BJ115" s="25" t="s">
        <v>81</v>
      </c>
      <c r="BK115" s="216">
        <f t="shared" si="19"/>
        <v>0</v>
      </c>
      <c r="BL115" s="25" t="s">
        <v>160</v>
      </c>
      <c r="BM115" s="25" t="s">
        <v>496</v>
      </c>
    </row>
    <row r="116" spans="2:65" s="1" customFormat="1" ht="16.5" customHeight="1">
      <c r="B116" s="42"/>
      <c r="C116" s="261" t="s">
        <v>302</v>
      </c>
      <c r="D116" s="261" t="s">
        <v>112</v>
      </c>
      <c r="E116" s="262" t="s">
        <v>497</v>
      </c>
      <c r="F116" s="263" t="s">
        <v>498</v>
      </c>
      <c r="G116" s="264" t="s">
        <v>186</v>
      </c>
      <c r="H116" s="265">
        <v>1136</v>
      </c>
      <c r="I116" s="266"/>
      <c r="J116" s="267">
        <f t="shared" si="10"/>
        <v>0</v>
      </c>
      <c r="K116" s="263" t="s">
        <v>21</v>
      </c>
      <c r="L116" s="268"/>
      <c r="M116" s="269" t="s">
        <v>21</v>
      </c>
      <c r="N116" s="270" t="s">
        <v>45</v>
      </c>
      <c r="O116" s="43"/>
      <c r="P116" s="214">
        <f t="shared" si="11"/>
        <v>0</v>
      </c>
      <c r="Q116" s="214">
        <v>0</v>
      </c>
      <c r="R116" s="214">
        <f t="shared" si="12"/>
        <v>0</v>
      </c>
      <c r="S116" s="214">
        <v>0</v>
      </c>
      <c r="T116" s="215">
        <f t="shared" si="13"/>
        <v>0</v>
      </c>
      <c r="AR116" s="25" t="s">
        <v>209</v>
      </c>
      <c r="AT116" s="25" t="s">
        <v>112</v>
      </c>
      <c r="AU116" s="25" t="s">
        <v>81</v>
      </c>
      <c r="AY116" s="25" t="s">
        <v>151</v>
      </c>
      <c r="BE116" s="216">
        <f t="shared" si="14"/>
        <v>0</v>
      </c>
      <c r="BF116" s="216">
        <f t="shared" si="15"/>
        <v>0</v>
      </c>
      <c r="BG116" s="216">
        <f t="shared" si="16"/>
        <v>0</v>
      </c>
      <c r="BH116" s="216">
        <f t="shared" si="17"/>
        <v>0</v>
      </c>
      <c r="BI116" s="216">
        <f t="shared" si="18"/>
        <v>0</v>
      </c>
      <c r="BJ116" s="25" t="s">
        <v>81</v>
      </c>
      <c r="BK116" s="216">
        <f t="shared" si="19"/>
        <v>0</v>
      </c>
      <c r="BL116" s="25" t="s">
        <v>160</v>
      </c>
      <c r="BM116" s="25" t="s">
        <v>499</v>
      </c>
    </row>
    <row r="117" spans="2:65" s="1" customFormat="1" ht="16.5" customHeight="1">
      <c r="B117" s="42"/>
      <c r="C117" s="261" t="s">
        <v>307</v>
      </c>
      <c r="D117" s="261" t="s">
        <v>112</v>
      </c>
      <c r="E117" s="262" t="s">
        <v>500</v>
      </c>
      <c r="F117" s="263" t="s">
        <v>501</v>
      </c>
      <c r="G117" s="264" t="s">
        <v>186</v>
      </c>
      <c r="H117" s="265">
        <v>28</v>
      </c>
      <c r="I117" s="266"/>
      <c r="J117" s="267">
        <f t="shared" si="10"/>
        <v>0</v>
      </c>
      <c r="K117" s="263" t="s">
        <v>21</v>
      </c>
      <c r="L117" s="268"/>
      <c r="M117" s="269" t="s">
        <v>21</v>
      </c>
      <c r="N117" s="270" t="s">
        <v>45</v>
      </c>
      <c r="O117" s="43"/>
      <c r="P117" s="214">
        <f t="shared" si="11"/>
        <v>0</v>
      </c>
      <c r="Q117" s="214">
        <v>0</v>
      </c>
      <c r="R117" s="214">
        <f t="shared" si="12"/>
        <v>0</v>
      </c>
      <c r="S117" s="214">
        <v>0</v>
      </c>
      <c r="T117" s="215">
        <f t="shared" si="13"/>
        <v>0</v>
      </c>
      <c r="AR117" s="25" t="s">
        <v>209</v>
      </c>
      <c r="AT117" s="25" t="s">
        <v>112</v>
      </c>
      <c r="AU117" s="25" t="s">
        <v>81</v>
      </c>
      <c r="AY117" s="25" t="s">
        <v>151</v>
      </c>
      <c r="BE117" s="216">
        <f t="shared" si="14"/>
        <v>0</v>
      </c>
      <c r="BF117" s="216">
        <f t="shared" si="15"/>
        <v>0</v>
      </c>
      <c r="BG117" s="216">
        <f t="shared" si="16"/>
        <v>0</v>
      </c>
      <c r="BH117" s="216">
        <f t="shared" si="17"/>
        <v>0</v>
      </c>
      <c r="BI117" s="216">
        <f t="shared" si="18"/>
        <v>0</v>
      </c>
      <c r="BJ117" s="25" t="s">
        <v>81</v>
      </c>
      <c r="BK117" s="216">
        <f t="shared" si="19"/>
        <v>0</v>
      </c>
      <c r="BL117" s="25" t="s">
        <v>160</v>
      </c>
      <c r="BM117" s="25" t="s">
        <v>502</v>
      </c>
    </row>
    <row r="118" spans="2:65" s="1" customFormat="1" ht="16.5" customHeight="1">
      <c r="B118" s="42"/>
      <c r="C118" s="261" t="s">
        <v>311</v>
      </c>
      <c r="D118" s="261" t="s">
        <v>112</v>
      </c>
      <c r="E118" s="262" t="s">
        <v>503</v>
      </c>
      <c r="F118" s="263" t="s">
        <v>504</v>
      </c>
      <c r="G118" s="264" t="s">
        <v>425</v>
      </c>
      <c r="H118" s="265">
        <v>50</v>
      </c>
      <c r="I118" s="266"/>
      <c r="J118" s="267">
        <f t="shared" si="10"/>
        <v>0</v>
      </c>
      <c r="K118" s="263" t="s">
        <v>21</v>
      </c>
      <c r="L118" s="268"/>
      <c r="M118" s="269" t="s">
        <v>21</v>
      </c>
      <c r="N118" s="270" t="s">
        <v>45</v>
      </c>
      <c r="O118" s="43"/>
      <c r="P118" s="214">
        <f t="shared" si="11"/>
        <v>0</v>
      </c>
      <c r="Q118" s="214">
        <v>0</v>
      </c>
      <c r="R118" s="214">
        <f t="shared" si="12"/>
        <v>0</v>
      </c>
      <c r="S118" s="214">
        <v>0</v>
      </c>
      <c r="T118" s="215">
        <f t="shared" si="13"/>
        <v>0</v>
      </c>
      <c r="AR118" s="25" t="s">
        <v>209</v>
      </c>
      <c r="AT118" s="25" t="s">
        <v>112</v>
      </c>
      <c r="AU118" s="25" t="s">
        <v>81</v>
      </c>
      <c r="AY118" s="25" t="s">
        <v>151</v>
      </c>
      <c r="BE118" s="216">
        <f t="shared" si="14"/>
        <v>0</v>
      </c>
      <c r="BF118" s="216">
        <f t="shared" si="15"/>
        <v>0</v>
      </c>
      <c r="BG118" s="216">
        <f t="shared" si="16"/>
        <v>0</v>
      </c>
      <c r="BH118" s="216">
        <f t="shared" si="17"/>
        <v>0</v>
      </c>
      <c r="BI118" s="216">
        <f t="shared" si="18"/>
        <v>0</v>
      </c>
      <c r="BJ118" s="25" t="s">
        <v>81</v>
      </c>
      <c r="BK118" s="216">
        <f t="shared" si="19"/>
        <v>0</v>
      </c>
      <c r="BL118" s="25" t="s">
        <v>160</v>
      </c>
      <c r="BM118" s="25" t="s">
        <v>505</v>
      </c>
    </row>
    <row r="119" spans="2:65" s="1" customFormat="1" ht="16.5" customHeight="1">
      <c r="B119" s="42"/>
      <c r="C119" s="261" t="s">
        <v>315</v>
      </c>
      <c r="D119" s="261" t="s">
        <v>112</v>
      </c>
      <c r="E119" s="262" t="s">
        <v>506</v>
      </c>
      <c r="F119" s="263" t="s">
        <v>507</v>
      </c>
      <c r="G119" s="264" t="s">
        <v>425</v>
      </c>
      <c r="H119" s="265">
        <v>1</v>
      </c>
      <c r="I119" s="266"/>
      <c r="J119" s="267">
        <f t="shared" si="10"/>
        <v>0</v>
      </c>
      <c r="K119" s="263" t="s">
        <v>21</v>
      </c>
      <c r="L119" s="268"/>
      <c r="M119" s="269" t="s">
        <v>21</v>
      </c>
      <c r="N119" s="270" t="s">
        <v>45</v>
      </c>
      <c r="O119" s="43"/>
      <c r="P119" s="214">
        <f t="shared" si="11"/>
        <v>0</v>
      </c>
      <c r="Q119" s="214">
        <v>0</v>
      </c>
      <c r="R119" s="214">
        <f t="shared" si="12"/>
        <v>0</v>
      </c>
      <c r="S119" s="214">
        <v>0</v>
      </c>
      <c r="T119" s="215">
        <f t="shared" si="13"/>
        <v>0</v>
      </c>
      <c r="AR119" s="25" t="s">
        <v>209</v>
      </c>
      <c r="AT119" s="25" t="s">
        <v>112</v>
      </c>
      <c r="AU119" s="25" t="s">
        <v>81</v>
      </c>
      <c r="AY119" s="25" t="s">
        <v>151</v>
      </c>
      <c r="BE119" s="216">
        <f t="shared" si="14"/>
        <v>0</v>
      </c>
      <c r="BF119" s="216">
        <f t="shared" si="15"/>
        <v>0</v>
      </c>
      <c r="BG119" s="216">
        <f t="shared" si="16"/>
        <v>0</v>
      </c>
      <c r="BH119" s="216">
        <f t="shared" si="17"/>
        <v>0</v>
      </c>
      <c r="BI119" s="216">
        <f t="shared" si="18"/>
        <v>0</v>
      </c>
      <c r="BJ119" s="25" t="s">
        <v>81</v>
      </c>
      <c r="BK119" s="216">
        <f t="shared" si="19"/>
        <v>0</v>
      </c>
      <c r="BL119" s="25" t="s">
        <v>160</v>
      </c>
      <c r="BM119" s="25" t="s">
        <v>508</v>
      </c>
    </row>
    <row r="120" spans="2:65" s="1" customFormat="1" ht="16.5" customHeight="1">
      <c r="B120" s="42"/>
      <c r="C120" s="261" t="s">
        <v>320</v>
      </c>
      <c r="D120" s="261" t="s">
        <v>112</v>
      </c>
      <c r="E120" s="262" t="s">
        <v>509</v>
      </c>
      <c r="F120" s="263" t="s">
        <v>510</v>
      </c>
      <c r="G120" s="264" t="s">
        <v>425</v>
      </c>
      <c r="H120" s="265">
        <v>49</v>
      </c>
      <c r="I120" s="266"/>
      <c r="J120" s="267">
        <f t="shared" si="10"/>
        <v>0</v>
      </c>
      <c r="K120" s="263" t="s">
        <v>21</v>
      </c>
      <c r="L120" s="268"/>
      <c r="M120" s="269" t="s">
        <v>21</v>
      </c>
      <c r="N120" s="270" t="s">
        <v>45</v>
      </c>
      <c r="O120" s="43"/>
      <c r="P120" s="214">
        <f t="shared" si="11"/>
        <v>0</v>
      </c>
      <c r="Q120" s="214">
        <v>0</v>
      </c>
      <c r="R120" s="214">
        <f t="shared" si="12"/>
        <v>0</v>
      </c>
      <c r="S120" s="214">
        <v>0</v>
      </c>
      <c r="T120" s="215">
        <f t="shared" si="13"/>
        <v>0</v>
      </c>
      <c r="AR120" s="25" t="s">
        <v>209</v>
      </c>
      <c r="AT120" s="25" t="s">
        <v>112</v>
      </c>
      <c r="AU120" s="25" t="s">
        <v>81</v>
      </c>
      <c r="AY120" s="25" t="s">
        <v>151</v>
      </c>
      <c r="BE120" s="216">
        <f t="shared" si="14"/>
        <v>0</v>
      </c>
      <c r="BF120" s="216">
        <f t="shared" si="15"/>
        <v>0</v>
      </c>
      <c r="BG120" s="216">
        <f t="shared" si="16"/>
        <v>0</v>
      </c>
      <c r="BH120" s="216">
        <f t="shared" si="17"/>
        <v>0</v>
      </c>
      <c r="BI120" s="216">
        <f t="shared" si="18"/>
        <v>0</v>
      </c>
      <c r="BJ120" s="25" t="s">
        <v>81</v>
      </c>
      <c r="BK120" s="216">
        <f t="shared" si="19"/>
        <v>0</v>
      </c>
      <c r="BL120" s="25" t="s">
        <v>160</v>
      </c>
      <c r="BM120" s="25" t="s">
        <v>511</v>
      </c>
    </row>
    <row r="121" spans="2:65" s="1" customFormat="1" ht="16.5" customHeight="1">
      <c r="B121" s="42"/>
      <c r="C121" s="261" t="s">
        <v>325</v>
      </c>
      <c r="D121" s="261" t="s">
        <v>112</v>
      </c>
      <c r="E121" s="262" t="s">
        <v>512</v>
      </c>
      <c r="F121" s="263" t="s">
        <v>513</v>
      </c>
      <c r="G121" s="264" t="s">
        <v>425</v>
      </c>
      <c r="H121" s="265">
        <v>49</v>
      </c>
      <c r="I121" s="266"/>
      <c r="J121" s="267">
        <f t="shared" si="10"/>
        <v>0</v>
      </c>
      <c r="K121" s="263" t="s">
        <v>21</v>
      </c>
      <c r="L121" s="268"/>
      <c r="M121" s="269" t="s">
        <v>21</v>
      </c>
      <c r="N121" s="270" t="s">
        <v>45</v>
      </c>
      <c r="O121" s="43"/>
      <c r="P121" s="214">
        <f t="shared" si="11"/>
        <v>0</v>
      </c>
      <c r="Q121" s="214">
        <v>0</v>
      </c>
      <c r="R121" s="214">
        <f t="shared" si="12"/>
        <v>0</v>
      </c>
      <c r="S121" s="214">
        <v>0</v>
      </c>
      <c r="T121" s="215">
        <f t="shared" si="13"/>
        <v>0</v>
      </c>
      <c r="AR121" s="25" t="s">
        <v>209</v>
      </c>
      <c r="AT121" s="25" t="s">
        <v>112</v>
      </c>
      <c r="AU121" s="25" t="s">
        <v>81</v>
      </c>
      <c r="AY121" s="25" t="s">
        <v>151</v>
      </c>
      <c r="BE121" s="216">
        <f t="shared" si="14"/>
        <v>0</v>
      </c>
      <c r="BF121" s="216">
        <f t="shared" si="15"/>
        <v>0</v>
      </c>
      <c r="BG121" s="216">
        <f t="shared" si="16"/>
        <v>0</v>
      </c>
      <c r="BH121" s="216">
        <f t="shared" si="17"/>
        <v>0</v>
      </c>
      <c r="BI121" s="216">
        <f t="shared" si="18"/>
        <v>0</v>
      </c>
      <c r="BJ121" s="25" t="s">
        <v>81</v>
      </c>
      <c r="BK121" s="216">
        <f t="shared" si="19"/>
        <v>0</v>
      </c>
      <c r="BL121" s="25" t="s">
        <v>160</v>
      </c>
      <c r="BM121" s="25" t="s">
        <v>514</v>
      </c>
    </row>
    <row r="122" spans="2:65" s="1" customFormat="1" ht="16.5" customHeight="1">
      <c r="B122" s="42"/>
      <c r="C122" s="261" t="s">
        <v>182</v>
      </c>
      <c r="D122" s="261" t="s">
        <v>112</v>
      </c>
      <c r="E122" s="262" t="s">
        <v>515</v>
      </c>
      <c r="F122" s="263" t="s">
        <v>516</v>
      </c>
      <c r="G122" s="264" t="s">
        <v>425</v>
      </c>
      <c r="H122" s="265">
        <v>98</v>
      </c>
      <c r="I122" s="266"/>
      <c r="J122" s="267">
        <f t="shared" si="10"/>
        <v>0</v>
      </c>
      <c r="K122" s="263" t="s">
        <v>21</v>
      </c>
      <c r="L122" s="268"/>
      <c r="M122" s="269" t="s">
        <v>21</v>
      </c>
      <c r="N122" s="270" t="s">
        <v>45</v>
      </c>
      <c r="O122" s="43"/>
      <c r="P122" s="214">
        <f t="shared" si="11"/>
        <v>0</v>
      </c>
      <c r="Q122" s="214">
        <v>0</v>
      </c>
      <c r="R122" s="214">
        <f t="shared" si="12"/>
        <v>0</v>
      </c>
      <c r="S122" s="214">
        <v>0</v>
      </c>
      <c r="T122" s="215">
        <f t="shared" si="13"/>
        <v>0</v>
      </c>
      <c r="AR122" s="25" t="s">
        <v>209</v>
      </c>
      <c r="AT122" s="25" t="s">
        <v>112</v>
      </c>
      <c r="AU122" s="25" t="s">
        <v>81</v>
      </c>
      <c r="AY122" s="25" t="s">
        <v>151</v>
      </c>
      <c r="BE122" s="216">
        <f t="shared" si="14"/>
        <v>0</v>
      </c>
      <c r="BF122" s="216">
        <f t="shared" si="15"/>
        <v>0</v>
      </c>
      <c r="BG122" s="216">
        <f t="shared" si="16"/>
        <v>0</v>
      </c>
      <c r="BH122" s="216">
        <f t="shared" si="17"/>
        <v>0</v>
      </c>
      <c r="BI122" s="216">
        <f t="shared" si="18"/>
        <v>0</v>
      </c>
      <c r="BJ122" s="25" t="s">
        <v>81</v>
      </c>
      <c r="BK122" s="216">
        <f t="shared" si="19"/>
        <v>0</v>
      </c>
      <c r="BL122" s="25" t="s">
        <v>160</v>
      </c>
      <c r="BM122" s="25" t="s">
        <v>517</v>
      </c>
    </row>
    <row r="123" spans="2:65" s="1" customFormat="1" ht="16.5" customHeight="1">
      <c r="B123" s="42"/>
      <c r="C123" s="261" t="s">
        <v>333</v>
      </c>
      <c r="D123" s="261" t="s">
        <v>112</v>
      </c>
      <c r="E123" s="262" t="s">
        <v>518</v>
      </c>
      <c r="F123" s="263" t="s">
        <v>519</v>
      </c>
      <c r="G123" s="264" t="s">
        <v>425</v>
      </c>
      <c r="H123" s="265">
        <v>98</v>
      </c>
      <c r="I123" s="266"/>
      <c r="J123" s="267">
        <f t="shared" si="10"/>
        <v>0</v>
      </c>
      <c r="K123" s="263" t="s">
        <v>21</v>
      </c>
      <c r="L123" s="268"/>
      <c r="M123" s="269" t="s">
        <v>21</v>
      </c>
      <c r="N123" s="270" t="s">
        <v>45</v>
      </c>
      <c r="O123" s="43"/>
      <c r="P123" s="214">
        <f t="shared" si="11"/>
        <v>0</v>
      </c>
      <c r="Q123" s="214">
        <v>0</v>
      </c>
      <c r="R123" s="214">
        <f t="shared" si="12"/>
        <v>0</v>
      </c>
      <c r="S123" s="214">
        <v>0</v>
      </c>
      <c r="T123" s="215">
        <f t="shared" si="13"/>
        <v>0</v>
      </c>
      <c r="AR123" s="25" t="s">
        <v>209</v>
      </c>
      <c r="AT123" s="25" t="s">
        <v>112</v>
      </c>
      <c r="AU123" s="25" t="s">
        <v>81</v>
      </c>
      <c r="AY123" s="25" t="s">
        <v>151</v>
      </c>
      <c r="BE123" s="216">
        <f t="shared" si="14"/>
        <v>0</v>
      </c>
      <c r="BF123" s="216">
        <f t="shared" si="15"/>
        <v>0</v>
      </c>
      <c r="BG123" s="216">
        <f t="shared" si="16"/>
        <v>0</v>
      </c>
      <c r="BH123" s="216">
        <f t="shared" si="17"/>
        <v>0</v>
      </c>
      <c r="BI123" s="216">
        <f t="shared" si="18"/>
        <v>0</v>
      </c>
      <c r="BJ123" s="25" t="s">
        <v>81</v>
      </c>
      <c r="BK123" s="216">
        <f t="shared" si="19"/>
        <v>0</v>
      </c>
      <c r="BL123" s="25" t="s">
        <v>160</v>
      </c>
      <c r="BM123" s="25" t="s">
        <v>520</v>
      </c>
    </row>
    <row r="124" spans="2:65" s="1" customFormat="1" ht="16.5" customHeight="1">
      <c r="B124" s="42"/>
      <c r="C124" s="261" t="s">
        <v>339</v>
      </c>
      <c r="D124" s="261" t="s">
        <v>112</v>
      </c>
      <c r="E124" s="262" t="s">
        <v>521</v>
      </c>
      <c r="F124" s="263" t="s">
        <v>522</v>
      </c>
      <c r="G124" s="264" t="s">
        <v>425</v>
      </c>
      <c r="H124" s="265">
        <v>3</v>
      </c>
      <c r="I124" s="266"/>
      <c r="J124" s="267">
        <f t="shared" si="10"/>
        <v>0</v>
      </c>
      <c r="K124" s="263" t="s">
        <v>21</v>
      </c>
      <c r="L124" s="268"/>
      <c r="M124" s="269" t="s">
        <v>21</v>
      </c>
      <c r="N124" s="270" t="s">
        <v>45</v>
      </c>
      <c r="O124" s="43"/>
      <c r="P124" s="214">
        <f t="shared" si="11"/>
        <v>0</v>
      </c>
      <c r="Q124" s="214">
        <v>0</v>
      </c>
      <c r="R124" s="214">
        <f t="shared" si="12"/>
        <v>0</v>
      </c>
      <c r="S124" s="214">
        <v>0</v>
      </c>
      <c r="T124" s="215">
        <f t="shared" si="13"/>
        <v>0</v>
      </c>
      <c r="AR124" s="25" t="s">
        <v>209</v>
      </c>
      <c r="AT124" s="25" t="s">
        <v>112</v>
      </c>
      <c r="AU124" s="25" t="s">
        <v>81</v>
      </c>
      <c r="AY124" s="25" t="s">
        <v>151</v>
      </c>
      <c r="BE124" s="216">
        <f t="shared" si="14"/>
        <v>0</v>
      </c>
      <c r="BF124" s="216">
        <f t="shared" si="15"/>
        <v>0</v>
      </c>
      <c r="BG124" s="216">
        <f t="shared" si="16"/>
        <v>0</v>
      </c>
      <c r="BH124" s="216">
        <f t="shared" si="17"/>
        <v>0</v>
      </c>
      <c r="BI124" s="216">
        <f t="shared" si="18"/>
        <v>0</v>
      </c>
      <c r="BJ124" s="25" t="s">
        <v>81</v>
      </c>
      <c r="BK124" s="216">
        <f t="shared" si="19"/>
        <v>0</v>
      </c>
      <c r="BL124" s="25" t="s">
        <v>160</v>
      </c>
      <c r="BM124" s="25" t="s">
        <v>523</v>
      </c>
    </row>
    <row r="125" spans="2:65" s="1" customFormat="1" ht="16.5" customHeight="1">
      <c r="B125" s="42"/>
      <c r="C125" s="261" t="s">
        <v>345</v>
      </c>
      <c r="D125" s="261" t="s">
        <v>112</v>
      </c>
      <c r="E125" s="262" t="s">
        <v>524</v>
      </c>
      <c r="F125" s="263" t="s">
        <v>525</v>
      </c>
      <c r="G125" s="264" t="s">
        <v>425</v>
      </c>
      <c r="H125" s="265">
        <v>6</v>
      </c>
      <c r="I125" s="266"/>
      <c r="J125" s="267">
        <f t="shared" si="10"/>
        <v>0</v>
      </c>
      <c r="K125" s="263" t="s">
        <v>21</v>
      </c>
      <c r="L125" s="268"/>
      <c r="M125" s="269" t="s">
        <v>21</v>
      </c>
      <c r="N125" s="270" t="s">
        <v>45</v>
      </c>
      <c r="O125" s="43"/>
      <c r="P125" s="214">
        <f t="shared" si="11"/>
        <v>0</v>
      </c>
      <c r="Q125" s="214">
        <v>0</v>
      </c>
      <c r="R125" s="214">
        <f t="shared" si="12"/>
        <v>0</v>
      </c>
      <c r="S125" s="214">
        <v>0</v>
      </c>
      <c r="T125" s="215">
        <f t="shared" si="13"/>
        <v>0</v>
      </c>
      <c r="AR125" s="25" t="s">
        <v>209</v>
      </c>
      <c r="AT125" s="25" t="s">
        <v>112</v>
      </c>
      <c r="AU125" s="25" t="s">
        <v>81</v>
      </c>
      <c r="AY125" s="25" t="s">
        <v>151</v>
      </c>
      <c r="BE125" s="216">
        <f t="shared" si="14"/>
        <v>0</v>
      </c>
      <c r="BF125" s="216">
        <f t="shared" si="15"/>
        <v>0</v>
      </c>
      <c r="BG125" s="216">
        <f t="shared" si="16"/>
        <v>0</v>
      </c>
      <c r="BH125" s="216">
        <f t="shared" si="17"/>
        <v>0</v>
      </c>
      <c r="BI125" s="216">
        <f t="shared" si="18"/>
        <v>0</v>
      </c>
      <c r="BJ125" s="25" t="s">
        <v>81</v>
      </c>
      <c r="BK125" s="216">
        <f t="shared" si="19"/>
        <v>0</v>
      </c>
      <c r="BL125" s="25" t="s">
        <v>160</v>
      </c>
      <c r="BM125" s="25" t="s">
        <v>526</v>
      </c>
    </row>
    <row r="126" spans="2:65" s="1" customFormat="1" ht="16.5" customHeight="1">
      <c r="B126" s="42"/>
      <c r="C126" s="261" t="s">
        <v>353</v>
      </c>
      <c r="D126" s="261" t="s">
        <v>112</v>
      </c>
      <c r="E126" s="262" t="s">
        <v>527</v>
      </c>
      <c r="F126" s="263" t="s">
        <v>528</v>
      </c>
      <c r="G126" s="264" t="s">
        <v>425</v>
      </c>
      <c r="H126" s="265">
        <v>6</v>
      </c>
      <c r="I126" s="266"/>
      <c r="J126" s="267">
        <f t="shared" si="10"/>
        <v>0</v>
      </c>
      <c r="K126" s="263" t="s">
        <v>21</v>
      </c>
      <c r="L126" s="268"/>
      <c r="M126" s="269" t="s">
        <v>21</v>
      </c>
      <c r="N126" s="270" t="s">
        <v>45</v>
      </c>
      <c r="O126" s="43"/>
      <c r="P126" s="214">
        <f t="shared" si="11"/>
        <v>0</v>
      </c>
      <c r="Q126" s="214">
        <v>0</v>
      </c>
      <c r="R126" s="214">
        <f t="shared" si="12"/>
        <v>0</v>
      </c>
      <c r="S126" s="214">
        <v>0</v>
      </c>
      <c r="T126" s="215">
        <f t="shared" si="13"/>
        <v>0</v>
      </c>
      <c r="AR126" s="25" t="s">
        <v>209</v>
      </c>
      <c r="AT126" s="25" t="s">
        <v>112</v>
      </c>
      <c r="AU126" s="25" t="s">
        <v>81</v>
      </c>
      <c r="AY126" s="25" t="s">
        <v>151</v>
      </c>
      <c r="BE126" s="216">
        <f t="shared" si="14"/>
        <v>0</v>
      </c>
      <c r="BF126" s="216">
        <f t="shared" si="15"/>
        <v>0</v>
      </c>
      <c r="BG126" s="216">
        <f t="shared" si="16"/>
        <v>0</v>
      </c>
      <c r="BH126" s="216">
        <f t="shared" si="17"/>
        <v>0</v>
      </c>
      <c r="BI126" s="216">
        <f t="shared" si="18"/>
        <v>0</v>
      </c>
      <c r="BJ126" s="25" t="s">
        <v>81</v>
      </c>
      <c r="BK126" s="216">
        <f t="shared" si="19"/>
        <v>0</v>
      </c>
      <c r="BL126" s="25" t="s">
        <v>160</v>
      </c>
      <c r="BM126" s="25" t="s">
        <v>529</v>
      </c>
    </row>
    <row r="127" spans="2:65" s="1" customFormat="1" ht="16.5" customHeight="1">
      <c r="B127" s="42"/>
      <c r="C127" s="261" t="s">
        <v>359</v>
      </c>
      <c r="D127" s="261" t="s">
        <v>112</v>
      </c>
      <c r="E127" s="262" t="s">
        <v>530</v>
      </c>
      <c r="F127" s="263" t="s">
        <v>531</v>
      </c>
      <c r="G127" s="264" t="s">
        <v>425</v>
      </c>
      <c r="H127" s="265">
        <v>6</v>
      </c>
      <c r="I127" s="266"/>
      <c r="J127" s="267">
        <f t="shared" si="10"/>
        <v>0</v>
      </c>
      <c r="K127" s="263" t="s">
        <v>21</v>
      </c>
      <c r="L127" s="268"/>
      <c r="M127" s="269" t="s">
        <v>21</v>
      </c>
      <c r="N127" s="270" t="s">
        <v>45</v>
      </c>
      <c r="O127" s="43"/>
      <c r="P127" s="214">
        <f t="shared" si="11"/>
        <v>0</v>
      </c>
      <c r="Q127" s="214">
        <v>0</v>
      </c>
      <c r="R127" s="214">
        <f t="shared" si="12"/>
        <v>0</v>
      </c>
      <c r="S127" s="214">
        <v>0</v>
      </c>
      <c r="T127" s="215">
        <f t="shared" si="13"/>
        <v>0</v>
      </c>
      <c r="AR127" s="25" t="s">
        <v>209</v>
      </c>
      <c r="AT127" s="25" t="s">
        <v>112</v>
      </c>
      <c r="AU127" s="25" t="s">
        <v>81</v>
      </c>
      <c r="AY127" s="25" t="s">
        <v>151</v>
      </c>
      <c r="BE127" s="216">
        <f t="shared" si="14"/>
        <v>0</v>
      </c>
      <c r="BF127" s="216">
        <f t="shared" si="15"/>
        <v>0</v>
      </c>
      <c r="BG127" s="216">
        <f t="shared" si="16"/>
        <v>0</v>
      </c>
      <c r="BH127" s="216">
        <f t="shared" si="17"/>
        <v>0</v>
      </c>
      <c r="BI127" s="216">
        <f t="shared" si="18"/>
        <v>0</v>
      </c>
      <c r="BJ127" s="25" t="s">
        <v>81</v>
      </c>
      <c r="BK127" s="216">
        <f t="shared" si="19"/>
        <v>0</v>
      </c>
      <c r="BL127" s="25" t="s">
        <v>160</v>
      </c>
      <c r="BM127" s="25" t="s">
        <v>532</v>
      </c>
    </row>
    <row r="128" spans="2:65" s="1" customFormat="1" ht="16.5" customHeight="1">
      <c r="B128" s="42"/>
      <c r="C128" s="261" t="s">
        <v>365</v>
      </c>
      <c r="D128" s="261" t="s">
        <v>112</v>
      </c>
      <c r="E128" s="262" t="s">
        <v>533</v>
      </c>
      <c r="F128" s="263" t="s">
        <v>534</v>
      </c>
      <c r="G128" s="264" t="s">
        <v>425</v>
      </c>
      <c r="H128" s="265">
        <v>52</v>
      </c>
      <c r="I128" s="266"/>
      <c r="J128" s="267">
        <f t="shared" si="10"/>
        <v>0</v>
      </c>
      <c r="K128" s="263" t="s">
        <v>21</v>
      </c>
      <c r="L128" s="268"/>
      <c r="M128" s="269" t="s">
        <v>21</v>
      </c>
      <c r="N128" s="270" t="s">
        <v>45</v>
      </c>
      <c r="O128" s="43"/>
      <c r="P128" s="214">
        <f t="shared" si="11"/>
        <v>0</v>
      </c>
      <c r="Q128" s="214">
        <v>0</v>
      </c>
      <c r="R128" s="214">
        <f t="shared" si="12"/>
        <v>0</v>
      </c>
      <c r="S128" s="214">
        <v>0</v>
      </c>
      <c r="T128" s="215">
        <f t="shared" si="13"/>
        <v>0</v>
      </c>
      <c r="AR128" s="25" t="s">
        <v>209</v>
      </c>
      <c r="AT128" s="25" t="s">
        <v>112</v>
      </c>
      <c r="AU128" s="25" t="s">
        <v>81</v>
      </c>
      <c r="AY128" s="25" t="s">
        <v>151</v>
      </c>
      <c r="BE128" s="216">
        <f t="shared" si="14"/>
        <v>0</v>
      </c>
      <c r="BF128" s="216">
        <f t="shared" si="15"/>
        <v>0</v>
      </c>
      <c r="BG128" s="216">
        <f t="shared" si="16"/>
        <v>0</v>
      </c>
      <c r="BH128" s="216">
        <f t="shared" si="17"/>
        <v>0</v>
      </c>
      <c r="BI128" s="216">
        <f t="shared" si="18"/>
        <v>0</v>
      </c>
      <c r="BJ128" s="25" t="s">
        <v>81</v>
      </c>
      <c r="BK128" s="216">
        <f t="shared" si="19"/>
        <v>0</v>
      </c>
      <c r="BL128" s="25" t="s">
        <v>160</v>
      </c>
      <c r="BM128" s="25" t="s">
        <v>535</v>
      </c>
    </row>
    <row r="129" spans="2:65" s="1" customFormat="1" ht="16.5" customHeight="1">
      <c r="B129" s="42"/>
      <c r="C129" s="261" t="s">
        <v>374</v>
      </c>
      <c r="D129" s="261" t="s">
        <v>112</v>
      </c>
      <c r="E129" s="262" t="s">
        <v>536</v>
      </c>
      <c r="F129" s="263" t="s">
        <v>537</v>
      </c>
      <c r="G129" s="264" t="s">
        <v>425</v>
      </c>
      <c r="H129" s="265">
        <v>3</v>
      </c>
      <c r="I129" s="266"/>
      <c r="J129" s="267">
        <f t="shared" si="10"/>
        <v>0</v>
      </c>
      <c r="K129" s="263" t="s">
        <v>21</v>
      </c>
      <c r="L129" s="268"/>
      <c r="M129" s="269" t="s">
        <v>21</v>
      </c>
      <c r="N129" s="270" t="s">
        <v>45</v>
      </c>
      <c r="O129" s="43"/>
      <c r="P129" s="214">
        <f t="shared" si="11"/>
        <v>0</v>
      </c>
      <c r="Q129" s="214">
        <v>0</v>
      </c>
      <c r="R129" s="214">
        <f t="shared" si="12"/>
        <v>0</v>
      </c>
      <c r="S129" s="214">
        <v>0</v>
      </c>
      <c r="T129" s="215">
        <f t="shared" si="13"/>
        <v>0</v>
      </c>
      <c r="AR129" s="25" t="s">
        <v>209</v>
      </c>
      <c r="AT129" s="25" t="s">
        <v>112</v>
      </c>
      <c r="AU129" s="25" t="s">
        <v>81</v>
      </c>
      <c r="AY129" s="25" t="s">
        <v>151</v>
      </c>
      <c r="BE129" s="216">
        <f t="shared" si="14"/>
        <v>0</v>
      </c>
      <c r="BF129" s="216">
        <f t="shared" si="15"/>
        <v>0</v>
      </c>
      <c r="BG129" s="216">
        <f t="shared" si="16"/>
        <v>0</v>
      </c>
      <c r="BH129" s="216">
        <f t="shared" si="17"/>
        <v>0</v>
      </c>
      <c r="BI129" s="216">
        <f t="shared" si="18"/>
        <v>0</v>
      </c>
      <c r="BJ129" s="25" t="s">
        <v>81</v>
      </c>
      <c r="BK129" s="216">
        <f t="shared" si="19"/>
        <v>0</v>
      </c>
      <c r="BL129" s="25" t="s">
        <v>160</v>
      </c>
      <c r="BM129" s="25" t="s">
        <v>538</v>
      </c>
    </row>
    <row r="130" spans="2:65" s="1" customFormat="1" ht="16.5" customHeight="1">
      <c r="B130" s="42"/>
      <c r="C130" s="261" t="s">
        <v>380</v>
      </c>
      <c r="D130" s="261" t="s">
        <v>112</v>
      </c>
      <c r="E130" s="262" t="s">
        <v>539</v>
      </c>
      <c r="F130" s="263" t="s">
        <v>540</v>
      </c>
      <c r="G130" s="264" t="s">
        <v>425</v>
      </c>
      <c r="H130" s="265">
        <v>1</v>
      </c>
      <c r="I130" s="266"/>
      <c r="J130" s="267">
        <f t="shared" si="10"/>
        <v>0</v>
      </c>
      <c r="K130" s="263" t="s">
        <v>21</v>
      </c>
      <c r="L130" s="268"/>
      <c r="M130" s="269" t="s">
        <v>21</v>
      </c>
      <c r="N130" s="270" t="s">
        <v>45</v>
      </c>
      <c r="O130" s="43"/>
      <c r="P130" s="214">
        <f t="shared" si="11"/>
        <v>0</v>
      </c>
      <c r="Q130" s="214">
        <v>0</v>
      </c>
      <c r="R130" s="214">
        <f t="shared" si="12"/>
        <v>0</v>
      </c>
      <c r="S130" s="214">
        <v>0</v>
      </c>
      <c r="T130" s="215">
        <f t="shared" si="13"/>
        <v>0</v>
      </c>
      <c r="AR130" s="25" t="s">
        <v>209</v>
      </c>
      <c r="AT130" s="25" t="s">
        <v>112</v>
      </c>
      <c r="AU130" s="25" t="s">
        <v>81</v>
      </c>
      <c r="AY130" s="25" t="s">
        <v>151</v>
      </c>
      <c r="BE130" s="216">
        <f t="shared" si="14"/>
        <v>0</v>
      </c>
      <c r="BF130" s="216">
        <f t="shared" si="15"/>
        <v>0</v>
      </c>
      <c r="BG130" s="216">
        <f t="shared" si="16"/>
        <v>0</v>
      </c>
      <c r="BH130" s="216">
        <f t="shared" si="17"/>
        <v>0</v>
      </c>
      <c r="BI130" s="216">
        <f t="shared" si="18"/>
        <v>0</v>
      </c>
      <c r="BJ130" s="25" t="s">
        <v>81</v>
      </c>
      <c r="BK130" s="216">
        <f t="shared" si="19"/>
        <v>0</v>
      </c>
      <c r="BL130" s="25" t="s">
        <v>160</v>
      </c>
      <c r="BM130" s="25" t="s">
        <v>541</v>
      </c>
    </row>
    <row r="131" spans="2:65" s="1" customFormat="1" ht="16.5" customHeight="1">
      <c r="B131" s="42"/>
      <c r="C131" s="261" t="s">
        <v>385</v>
      </c>
      <c r="D131" s="261" t="s">
        <v>112</v>
      </c>
      <c r="E131" s="262" t="s">
        <v>542</v>
      </c>
      <c r="F131" s="263" t="s">
        <v>543</v>
      </c>
      <c r="G131" s="264" t="s">
        <v>425</v>
      </c>
      <c r="H131" s="265">
        <v>1</v>
      </c>
      <c r="I131" s="266"/>
      <c r="J131" s="267">
        <f t="shared" si="10"/>
        <v>0</v>
      </c>
      <c r="K131" s="263" t="s">
        <v>21</v>
      </c>
      <c r="L131" s="268"/>
      <c r="M131" s="269" t="s">
        <v>21</v>
      </c>
      <c r="N131" s="270" t="s">
        <v>45</v>
      </c>
      <c r="O131" s="43"/>
      <c r="P131" s="214">
        <f t="shared" si="11"/>
        <v>0</v>
      </c>
      <c r="Q131" s="214">
        <v>0</v>
      </c>
      <c r="R131" s="214">
        <f t="shared" si="12"/>
        <v>0</v>
      </c>
      <c r="S131" s="214">
        <v>0</v>
      </c>
      <c r="T131" s="215">
        <f t="shared" si="13"/>
        <v>0</v>
      </c>
      <c r="AR131" s="25" t="s">
        <v>209</v>
      </c>
      <c r="AT131" s="25" t="s">
        <v>112</v>
      </c>
      <c r="AU131" s="25" t="s">
        <v>81</v>
      </c>
      <c r="AY131" s="25" t="s">
        <v>151</v>
      </c>
      <c r="BE131" s="216">
        <f t="shared" si="14"/>
        <v>0</v>
      </c>
      <c r="BF131" s="216">
        <f t="shared" si="15"/>
        <v>0</v>
      </c>
      <c r="BG131" s="216">
        <f t="shared" si="16"/>
        <v>0</v>
      </c>
      <c r="BH131" s="216">
        <f t="shared" si="17"/>
        <v>0</v>
      </c>
      <c r="BI131" s="216">
        <f t="shared" si="18"/>
        <v>0</v>
      </c>
      <c r="BJ131" s="25" t="s">
        <v>81</v>
      </c>
      <c r="BK131" s="216">
        <f t="shared" si="19"/>
        <v>0</v>
      </c>
      <c r="BL131" s="25" t="s">
        <v>160</v>
      </c>
      <c r="BM131" s="25" t="s">
        <v>544</v>
      </c>
    </row>
    <row r="132" spans="2:65" s="11" customFormat="1" ht="37.5" customHeight="1">
      <c r="B132" s="189"/>
      <c r="C132" s="190"/>
      <c r="D132" s="191" t="s">
        <v>73</v>
      </c>
      <c r="E132" s="192" t="s">
        <v>545</v>
      </c>
      <c r="F132" s="192" t="s">
        <v>546</v>
      </c>
      <c r="G132" s="190"/>
      <c r="H132" s="190"/>
      <c r="I132" s="193"/>
      <c r="J132" s="194">
        <f>BK132</f>
        <v>0</v>
      </c>
      <c r="K132" s="190"/>
      <c r="L132" s="195"/>
      <c r="M132" s="196"/>
      <c r="N132" s="197"/>
      <c r="O132" s="197"/>
      <c r="P132" s="198">
        <f>SUM(P133:P139)</f>
        <v>0</v>
      </c>
      <c r="Q132" s="197"/>
      <c r="R132" s="198">
        <f>SUM(R133:R139)</f>
        <v>0</v>
      </c>
      <c r="S132" s="197"/>
      <c r="T132" s="199">
        <f>SUM(T133:T139)</f>
        <v>0</v>
      </c>
      <c r="AR132" s="200" t="s">
        <v>160</v>
      </c>
      <c r="AT132" s="201" t="s">
        <v>73</v>
      </c>
      <c r="AU132" s="201" t="s">
        <v>74</v>
      </c>
      <c r="AY132" s="200" t="s">
        <v>151</v>
      </c>
      <c r="BK132" s="202">
        <f>SUM(BK133:BK139)</f>
        <v>0</v>
      </c>
    </row>
    <row r="133" spans="2:65" s="1" customFormat="1" ht="16.5" customHeight="1">
      <c r="B133" s="42"/>
      <c r="C133" s="205" t="s">
        <v>397</v>
      </c>
      <c r="D133" s="205" t="s">
        <v>156</v>
      </c>
      <c r="E133" s="206" t="s">
        <v>547</v>
      </c>
      <c r="F133" s="207" t="s">
        <v>548</v>
      </c>
      <c r="G133" s="208" t="s">
        <v>549</v>
      </c>
      <c r="H133" s="209">
        <v>8</v>
      </c>
      <c r="I133" s="210"/>
      <c r="J133" s="211">
        <f t="shared" ref="J133:J139" si="20">ROUND(I133*H133,2)</f>
        <v>0</v>
      </c>
      <c r="K133" s="207" t="s">
        <v>21</v>
      </c>
      <c r="L133" s="62"/>
      <c r="M133" s="212" t="s">
        <v>21</v>
      </c>
      <c r="N133" s="213" t="s">
        <v>45</v>
      </c>
      <c r="O133" s="43"/>
      <c r="P133" s="214">
        <f t="shared" ref="P133:P139" si="21">O133*H133</f>
        <v>0</v>
      </c>
      <c r="Q133" s="214">
        <v>0</v>
      </c>
      <c r="R133" s="214">
        <f t="shared" ref="R133:R139" si="22">Q133*H133</f>
        <v>0</v>
      </c>
      <c r="S133" s="214">
        <v>0</v>
      </c>
      <c r="T133" s="215">
        <f t="shared" ref="T133:T139" si="23">S133*H133</f>
        <v>0</v>
      </c>
      <c r="AR133" s="25" t="s">
        <v>160</v>
      </c>
      <c r="AT133" s="25" t="s">
        <v>156</v>
      </c>
      <c r="AU133" s="25" t="s">
        <v>81</v>
      </c>
      <c r="AY133" s="25" t="s">
        <v>151</v>
      </c>
      <c r="BE133" s="216">
        <f t="shared" ref="BE133:BE139" si="24">IF(N133="základní",J133,0)</f>
        <v>0</v>
      </c>
      <c r="BF133" s="216">
        <f t="shared" ref="BF133:BF139" si="25">IF(N133="snížená",J133,0)</f>
        <v>0</v>
      </c>
      <c r="BG133" s="216">
        <f t="shared" ref="BG133:BG139" si="26">IF(N133="zákl. přenesená",J133,0)</f>
        <v>0</v>
      </c>
      <c r="BH133" s="216">
        <f t="shared" ref="BH133:BH139" si="27">IF(N133="sníž. přenesená",J133,0)</f>
        <v>0</v>
      </c>
      <c r="BI133" s="216">
        <f t="shared" ref="BI133:BI139" si="28">IF(N133="nulová",J133,0)</f>
        <v>0</v>
      </c>
      <c r="BJ133" s="25" t="s">
        <v>81</v>
      </c>
      <c r="BK133" s="216">
        <f t="shared" ref="BK133:BK139" si="29">ROUND(I133*H133,2)</f>
        <v>0</v>
      </c>
      <c r="BL133" s="25" t="s">
        <v>160</v>
      </c>
      <c r="BM133" s="25" t="s">
        <v>550</v>
      </c>
    </row>
    <row r="134" spans="2:65" s="1" customFormat="1" ht="16.5" customHeight="1">
      <c r="B134" s="42"/>
      <c r="C134" s="205" t="s">
        <v>401</v>
      </c>
      <c r="D134" s="205" t="s">
        <v>156</v>
      </c>
      <c r="E134" s="206" t="s">
        <v>551</v>
      </c>
      <c r="F134" s="207" t="s">
        <v>552</v>
      </c>
      <c r="G134" s="208" t="s">
        <v>549</v>
      </c>
      <c r="H134" s="209">
        <v>3</v>
      </c>
      <c r="I134" s="210"/>
      <c r="J134" s="211">
        <f t="shared" si="20"/>
        <v>0</v>
      </c>
      <c r="K134" s="207" t="s">
        <v>21</v>
      </c>
      <c r="L134" s="62"/>
      <c r="M134" s="212" t="s">
        <v>21</v>
      </c>
      <c r="N134" s="213" t="s">
        <v>45</v>
      </c>
      <c r="O134" s="43"/>
      <c r="P134" s="214">
        <f t="shared" si="21"/>
        <v>0</v>
      </c>
      <c r="Q134" s="214">
        <v>0</v>
      </c>
      <c r="R134" s="214">
        <f t="shared" si="22"/>
        <v>0</v>
      </c>
      <c r="S134" s="214">
        <v>0</v>
      </c>
      <c r="T134" s="215">
        <f t="shared" si="23"/>
        <v>0</v>
      </c>
      <c r="AR134" s="25" t="s">
        <v>160</v>
      </c>
      <c r="AT134" s="25" t="s">
        <v>156</v>
      </c>
      <c r="AU134" s="25" t="s">
        <v>81</v>
      </c>
      <c r="AY134" s="25" t="s">
        <v>151</v>
      </c>
      <c r="BE134" s="216">
        <f t="shared" si="24"/>
        <v>0</v>
      </c>
      <c r="BF134" s="216">
        <f t="shared" si="25"/>
        <v>0</v>
      </c>
      <c r="BG134" s="216">
        <f t="shared" si="26"/>
        <v>0</v>
      </c>
      <c r="BH134" s="216">
        <f t="shared" si="27"/>
        <v>0</v>
      </c>
      <c r="BI134" s="216">
        <f t="shared" si="28"/>
        <v>0</v>
      </c>
      <c r="BJ134" s="25" t="s">
        <v>81</v>
      </c>
      <c r="BK134" s="216">
        <f t="shared" si="29"/>
        <v>0</v>
      </c>
      <c r="BL134" s="25" t="s">
        <v>160</v>
      </c>
      <c r="BM134" s="25" t="s">
        <v>553</v>
      </c>
    </row>
    <row r="135" spans="2:65" s="1" customFormat="1" ht="16.5" customHeight="1">
      <c r="B135" s="42"/>
      <c r="C135" s="205" t="s">
        <v>405</v>
      </c>
      <c r="D135" s="205" t="s">
        <v>156</v>
      </c>
      <c r="E135" s="206" t="s">
        <v>554</v>
      </c>
      <c r="F135" s="207" t="s">
        <v>555</v>
      </c>
      <c r="G135" s="208" t="s">
        <v>549</v>
      </c>
      <c r="H135" s="209">
        <v>17</v>
      </c>
      <c r="I135" s="210"/>
      <c r="J135" s="211">
        <f t="shared" si="20"/>
        <v>0</v>
      </c>
      <c r="K135" s="207" t="s">
        <v>21</v>
      </c>
      <c r="L135" s="62"/>
      <c r="M135" s="212" t="s">
        <v>21</v>
      </c>
      <c r="N135" s="213" t="s">
        <v>45</v>
      </c>
      <c r="O135" s="43"/>
      <c r="P135" s="214">
        <f t="shared" si="21"/>
        <v>0</v>
      </c>
      <c r="Q135" s="214">
        <v>0</v>
      </c>
      <c r="R135" s="214">
        <f t="shared" si="22"/>
        <v>0</v>
      </c>
      <c r="S135" s="214">
        <v>0</v>
      </c>
      <c r="T135" s="215">
        <f t="shared" si="23"/>
        <v>0</v>
      </c>
      <c r="AR135" s="25" t="s">
        <v>160</v>
      </c>
      <c r="AT135" s="25" t="s">
        <v>156</v>
      </c>
      <c r="AU135" s="25" t="s">
        <v>81</v>
      </c>
      <c r="AY135" s="25" t="s">
        <v>151</v>
      </c>
      <c r="BE135" s="216">
        <f t="shared" si="24"/>
        <v>0</v>
      </c>
      <c r="BF135" s="216">
        <f t="shared" si="25"/>
        <v>0</v>
      </c>
      <c r="BG135" s="216">
        <f t="shared" si="26"/>
        <v>0</v>
      </c>
      <c r="BH135" s="216">
        <f t="shared" si="27"/>
        <v>0</v>
      </c>
      <c r="BI135" s="216">
        <f t="shared" si="28"/>
        <v>0</v>
      </c>
      <c r="BJ135" s="25" t="s">
        <v>81</v>
      </c>
      <c r="BK135" s="216">
        <f t="shared" si="29"/>
        <v>0</v>
      </c>
      <c r="BL135" s="25" t="s">
        <v>160</v>
      </c>
      <c r="BM135" s="25" t="s">
        <v>556</v>
      </c>
    </row>
    <row r="136" spans="2:65" s="1" customFormat="1" ht="16.5" customHeight="1">
      <c r="B136" s="42"/>
      <c r="C136" s="205" t="s">
        <v>557</v>
      </c>
      <c r="D136" s="205" t="s">
        <v>156</v>
      </c>
      <c r="E136" s="206" t="s">
        <v>558</v>
      </c>
      <c r="F136" s="207" t="s">
        <v>559</v>
      </c>
      <c r="G136" s="208" t="s">
        <v>549</v>
      </c>
      <c r="H136" s="209">
        <v>22</v>
      </c>
      <c r="I136" s="210"/>
      <c r="J136" s="211">
        <f t="shared" si="20"/>
        <v>0</v>
      </c>
      <c r="K136" s="207" t="s">
        <v>21</v>
      </c>
      <c r="L136" s="62"/>
      <c r="M136" s="212" t="s">
        <v>21</v>
      </c>
      <c r="N136" s="213" t="s">
        <v>45</v>
      </c>
      <c r="O136" s="43"/>
      <c r="P136" s="214">
        <f t="shared" si="21"/>
        <v>0</v>
      </c>
      <c r="Q136" s="214">
        <v>0</v>
      </c>
      <c r="R136" s="214">
        <f t="shared" si="22"/>
        <v>0</v>
      </c>
      <c r="S136" s="214">
        <v>0</v>
      </c>
      <c r="T136" s="215">
        <f t="shared" si="23"/>
        <v>0</v>
      </c>
      <c r="AR136" s="25" t="s">
        <v>160</v>
      </c>
      <c r="AT136" s="25" t="s">
        <v>156</v>
      </c>
      <c r="AU136" s="25" t="s">
        <v>81</v>
      </c>
      <c r="AY136" s="25" t="s">
        <v>151</v>
      </c>
      <c r="BE136" s="216">
        <f t="shared" si="24"/>
        <v>0</v>
      </c>
      <c r="BF136" s="216">
        <f t="shared" si="25"/>
        <v>0</v>
      </c>
      <c r="BG136" s="216">
        <f t="shared" si="26"/>
        <v>0</v>
      </c>
      <c r="BH136" s="216">
        <f t="shared" si="27"/>
        <v>0</v>
      </c>
      <c r="BI136" s="216">
        <f t="shared" si="28"/>
        <v>0</v>
      </c>
      <c r="BJ136" s="25" t="s">
        <v>81</v>
      </c>
      <c r="BK136" s="216">
        <f t="shared" si="29"/>
        <v>0</v>
      </c>
      <c r="BL136" s="25" t="s">
        <v>160</v>
      </c>
      <c r="BM136" s="25" t="s">
        <v>560</v>
      </c>
    </row>
    <row r="137" spans="2:65" s="1" customFormat="1" ht="16.5" customHeight="1">
      <c r="B137" s="42"/>
      <c r="C137" s="205" t="s">
        <v>561</v>
      </c>
      <c r="D137" s="205" t="s">
        <v>156</v>
      </c>
      <c r="E137" s="206" t="s">
        <v>562</v>
      </c>
      <c r="F137" s="207" t="s">
        <v>563</v>
      </c>
      <c r="G137" s="208" t="s">
        <v>549</v>
      </c>
      <c r="H137" s="209">
        <v>2</v>
      </c>
      <c r="I137" s="210"/>
      <c r="J137" s="211">
        <f t="shared" si="20"/>
        <v>0</v>
      </c>
      <c r="K137" s="207" t="s">
        <v>21</v>
      </c>
      <c r="L137" s="62"/>
      <c r="M137" s="212" t="s">
        <v>21</v>
      </c>
      <c r="N137" s="213" t="s">
        <v>45</v>
      </c>
      <c r="O137" s="43"/>
      <c r="P137" s="214">
        <f t="shared" si="21"/>
        <v>0</v>
      </c>
      <c r="Q137" s="214">
        <v>0</v>
      </c>
      <c r="R137" s="214">
        <f t="shared" si="22"/>
        <v>0</v>
      </c>
      <c r="S137" s="214">
        <v>0</v>
      </c>
      <c r="T137" s="215">
        <f t="shared" si="23"/>
        <v>0</v>
      </c>
      <c r="AR137" s="25" t="s">
        <v>160</v>
      </c>
      <c r="AT137" s="25" t="s">
        <v>156</v>
      </c>
      <c r="AU137" s="25" t="s">
        <v>81</v>
      </c>
      <c r="AY137" s="25" t="s">
        <v>151</v>
      </c>
      <c r="BE137" s="216">
        <f t="shared" si="24"/>
        <v>0</v>
      </c>
      <c r="BF137" s="216">
        <f t="shared" si="25"/>
        <v>0</v>
      </c>
      <c r="BG137" s="216">
        <f t="shared" si="26"/>
        <v>0</v>
      </c>
      <c r="BH137" s="216">
        <f t="shared" si="27"/>
        <v>0</v>
      </c>
      <c r="BI137" s="216">
        <f t="shared" si="28"/>
        <v>0</v>
      </c>
      <c r="BJ137" s="25" t="s">
        <v>81</v>
      </c>
      <c r="BK137" s="216">
        <f t="shared" si="29"/>
        <v>0</v>
      </c>
      <c r="BL137" s="25" t="s">
        <v>160</v>
      </c>
      <c r="BM137" s="25" t="s">
        <v>564</v>
      </c>
    </row>
    <row r="138" spans="2:65" s="1" customFormat="1" ht="16.5" customHeight="1">
      <c r="B138" s="42"/>
      <c r="C138" s="205" t="s">
        <v>565</v>
      </c>
      <c r="D138" s="205" t="s">
        <v>156</v>
      </c>
      <c r="E138" s="206" t="s">
        <v>566</v>
      </c>
      <c r="F138" s="207" t="s">
        <v>567</v>
      </c>
      <c r="G138" s="208" t="s">
        <v>549</v>
      </c>
      <c r="H138" s="209">
        <v>2</v>
      </c>
      <c r="I138" s="210"/>
      <c r="J138" s="211">
        <f t="shared" si="20"/>
        <v>0</v>
      </c>
      <c r="K138" s="207" t="s">
        <v>21</v>
      </c>
      <c r="L138" s="62"/>
      <c r="M138" s="212" t="s">
        <v>21</v>
      </c>
      <c r="N138" s="213" t="s">
        <v>45</v>
      </c>
      <c r="O138" s="43"/>
      <c r="P138" s="214">
        <f t="shared" si="21"/>
        <v>0</v>
      </c>
      <c r="Q138" s="214">
        <v>0</v>
      </c>
      <c r="R138" s="214">
        <f t="shared" si="22"/>
        <v>0</v>
      </c>
      <c r="S138" s="214">
        <v>0</v>
      </c>
      <c r="T138" s="215">
        <f t="shared" si="23"/>
        <v>0</v>
      </c>
      <c r="AR138" s="25" t="s">
        <v>160</v>
      </c>
      <c r="AT138" s="25" t="s">
        <v>156</v>
      </c>
      <c r="AU138" s="25" t="s">
        <v>81</v>
      </c>
      <c r="AY138" s="25" t="s">
        <v>151</v>
      </c>
      <c r="BE138" s="216">
        <f t="shared" si="24"/>
        <v>0</v>
      </c>
      <c r="BF138" s="216">
        <f t="shared" si="25"/>
        <v>0</v>
      </c>
      <c r="BG138" s="216">
        <f t="shared" si="26"/>
        <v>0</v>
      </c>
      <c r="BH138" s="216">
        <f t="shared" si="27"/>
        <v>0</v>
      </c>
      <c r="BI138" s="216">
        <f t="shared" si="28"/>
        <v>0</v>
      </c>
      <c r="BJ138" s="25" t="s">
        <v>81</v>
      </c>
      <c r="BK138" s="216">
        <f t="shared" si="29"/>
        <v>0</v>
      </c>
      <c r="BL138" s="25" t="s">
        <v>160</v>
      </c>
      <c r="BM138" s="25" t="s">
        <v>568</v>
      </c>
    </row>
    <row r="139" spans="2:65" s="1" customFormat="1" ht="16.5" customHeight="1">
      <c r="B139" s="42"/>
      <c r="C139" s="205" t="s">
        <v>569</v>
      </c>
      <c r="D139" s="205" t="s">
        <v>156</v>
      </c>
      <c r="E139" s="206" t="s">
        <v>570</v>
      </c>
      <c r="F139" s="207" t="s">
        <v>571</v>
      </c>
      <c r="G139" s="208" t="s">
        <v>549</v>
      </c>
      <c r="H139" s="209">
        <v>8</v>
      </c>
      <c r="I139" s="210"/>
      <c r="J139" s="211">
        <f t="shared" si="20"/>
        <v>0</v>
      </c>
      <c r="K139" s="207" t="s">
        <v>21</v>
      </c>
      <c r="L139" s="62"/>
      <c r="M139" s="212" t="s">
        <v>21</v>
      </c>
      <c r="N139" s="213" t="s">
        <v>45</v>
      </c>
      <c r="O139" s="43"/>
      <c r="P139" s="214">
        <f t="shared" si="21"/>
        <v>0</v>
      </c>
      <c r="Q139" s="214">
        <v>0</v>
      </c>
      <c r="R139" s="214">
        <f t="shared" si="22"/>
        <v>0</v>
      </c>
      <c r="S139" s="214">
        <v>0</v>
      </c>
      <c r="T139" s="215">
        <f t="shared" si="23"/>
        <v>0</v>
      </c>
      <c r="AR139" s="25" t="s">
        <v>160</v>
      </c>
      <c r="AT139" s="25" t="s">
        <v>156</v>
      </c>
      <c r="AU139" s="25" t="s">
        <v>81</v>
      </c>
      <c r="AY139" s="25" t="s">
        <v>151</v>
      </c>
      <c r="BE139" s="216">
        <f t="shared" si="24"/>
        <v>0</v>
      </c>
      <c r="BF139" s="216">
        <f t="shared" si="25"/>
        <v>0</v>
      </c>
      <c r="BG139" s="216">
        <f t="shared" si="26"/>
        <v>0</v>
      </c>
      <c r="BH139" s="216">
        <f t="shared" si="27"/>
        <v>0</v>
      </c>
      <c r="BI139" s="216">
        <f t="shared" si="28"/>
        <v>0</v>
      </c>
      <c r="BJ139" s="25" t="s">
        <v>81</v>
      </c>
      <c r="BK139" s="216">
        <f t="shared" si="29"/>
        <v>0</v>
      </c>
      <c r="BL139" s="25" t="s">
        <v>160</v>
      </c>
      <c r="BM139" s="25" t="s">
        <v>572</v>
      </c>
    </row>
    <row r="140" spans="2:65" s="11" customFormat="1" ht="37.5" customHeight="1">
      <c r="B140" s="189"/>
      <c r="C140" s="190"/>
      <c r="D140" s="191" t="s">
        <v>73</v>
      </c>
      <c r="E140" s="192" t="s">
        <v>92</v>
      </c>
      <c r="F140" s="192" t="s">
        <v>93</v>
      </c>
      <c r="G140" s="190"/>
      <c r="H140" s="190"/>
      <c r="I140" s="193"/>
      <c r="J140" s="194">
        <f>BK140</f>
        <v>0</v>
      </c>
      <c r="K140" s="190"/>
      <c r="L140" s="195"/>
      <c r="M140" s="196"/>
      <c r="N140" s="197"/>
      <c r="O140" s="197"/>
      <c r="P140" s="198">
        <f>SUM(P141:P143)</f>
        <v>0</v>
      </c>
      <c r="Q140" s="197"/>
      <c r="R140" s="198">
        <f>SUM(R141:R143)</f>
        <v>0</v>
      </c>
      <c r="S140" s="197"/>
      <c r="T140" s="199">
        <f>SUM(T141:T143)</f>
        <v>0</v>
      </c>
      <c r="AR140" s="200" t="s">
        <v>190</v>
      </c>
      <c r="AT140" s="201" t="s">
        <v>73</v>
      </c>
      <c r="AU140" s="201" t="s">
        <v>74</v>
      </c>
      <c r="AY140" s="200" t="s">
        <v>151</v>
      </c>
      <c r="BK140" s="202">
        <f>SUM(BK141:BK143)</f>
        <v>0</v>
      </c>
    </row>
    <row r="141" spans="2:65" s="1" customFormat="1" ht="16.5" customHeight="1">
      <c r="B141" s="42"/>
      <c r="C141" s="205" t="s">
        <v>573</v>
      </c>
      <c r="D141" s="205" t="s">
        <v>156</v>
      </c>
      <c r="E141" s="206" t="s">
        <v>574</v>
      </c>
      <c r="F141" s="207" t="s">
        <v>575</v>
      </c>
      <c r="G141" s="208" t="s">
        <v>576</v>
      </c>
      <c r="H141" s="275"/>
      <c r="I141" s="210"/>
      <c r="J141" s="211">
        <f>ROUND(I141*H141,2)</f>
        <v>0</v>
      </c>
      <c r="K141" s="207" t="s">
        <v>21</v>
      </c>
      <c r="L141" s="62"/>
      <c r="M141" s="212" t="s">
        <v>21</v>
      </c>
      <c r="N141" s="213" t="s">
        <v>45</v>
      </c>
      <c r="O141" s="43"/>
      <c r="P141" s="214">
        <f>O141*H141</f>
        <v>0</v>
      </c>
      <c r="Q141" s="214">
        <v>0</v>
      </c>
      <c r="R141" s="214">
        <f>Q141*H141</f>
        <v>0</v>
      </c>
      <c r="S141" s="214">
        <v>0</v>
      </c>
      <c r="T141" s="215">
        <f>S141*H141</f>
        <v>0</v>
      </c>
      <c r="AR141" s="25" t="s">
        <v>160</v>
      </c>
      <c r="AT141" s="25" t="s">
        <v>156</v>
      </c>
      <c r="AU141" s="25" t="s">
        <v>81</v>
      </c>
      <c r="AY141" s="25" t="s">
        <v>151</v>
      </c>
      <c r="BE141" s="216">
        <f>IF(N141="základní",J141,0)</f>
        <v>0</v>
      </c>
      <c r="BF141" s="216">
        <f>IF(N141="snížená",J141,0)</f>
        <v>0</v>
      </c>
      <c r="BG141" s="216">
        <f>IF(N141="zákl. přenesená",J141,0)</f>
        <v>0</v>
      </c>
      <c r="BH141" s="216">
        <f>IF(N141="sníž. přenesená",J141,0)</f>
        <v>0</v>
      </c>
      <c r="BI141" s="216">
        <f>IF(N141="nulová",J141,0)</f>
        <v>0</v>
      </c>
      <c r="BJ141" s="25" t="s">
        <v>81</v>
      </c>
      <c r="BK141" s="216">
        <f>ROUND(I141*H141,2)</f>
        <v>0</v>
      </c>
      <c r="BL141" s="25" t="s">
        <v>160</v>
      </c>
      <c r="BM141" s="25" t="s">
        <v>577</v>
      </c>
    </row>
    <row r="142" spans="2:65" s="1" customFormat="1" ht="16.5" customHeight="1">
      <c r="B142" s="42"/>
      <c r="C142" s="205" t="s">
        <v>578</v>
      </c>
      <c r="D142" s="205" t="s">
        <v>156</v>
      </c>
      <c r="E142" s="206" t="s">
        <v>579</v>
      </c>
      <c r="F142" s="207" t="s">
        <v>575</v>
      </c>
      <c r="G142" s="208" t="s">
        <v>576</v>
      </c>
      <c r="H142" s="275"/>
      <c r="I142" s="210"/>
      <c r="J142" s="211">
        <f>ROUND(I142*H142,2)</f>
        <v>0</v>
      </c>
      <c r="K142" s="207" t="s">
        <v>21</v>
      </c>
      <c r="L142" s="62"/>
      <c r="M142" s="212" t="s">
        <v>21</v>
      </c>
      <c r="N142" s="213" t="s">
        <v>45</v>
      </c>
      <c r="O142" s="43"/>
      <c r="P142" s="214">
        <f>O142*H142</f>
        <v>0</v>
      </c>
      <c r="Q142" s="214">
        <v>0</v>
      </c>
      <c r="R142" s="214">
        <f>Q142*H142</f>
        <v>0</v>
      </c>
      <c r="S142" s="214">
        <v>0</v>
      </c>
      <c r="T142" s="215">
        <f>S142*H142</f>
        <v>0</v>
      </c>
      <c r="AR142" s="25" t="s">
        <v>160</v>
      </c>
      <c r="AT142" s="25" t="s">
        <v>156</v>
      </c>
      <c r="AU142" s="25" t="s">
        <v>81</v>
      </c>
      <c r="AY142" s="25" t="s">
        <v>151</v>
      </c>
      <c r="BE142" s="216">
        <f>IF(N142="základní",J142,0)</f>
        <v>0</v>
      </c>
      <c r="BF142" s="216">
        <f>IF(N142="snížená",J142,0)</f>
        <v>0</v>
      </c>
      <c r="BG142" s="216">
        <f>IF(N142="zákl. přenesená",J142,0)</f>
        <v>0</v>
      </c>
      <c r="BH142" s="216">
        <f>IF(N142="sníž. přenesená",J142,0)</f>
        <v>0</v>
      </c>
      <c r="BI142" s="216">
        <f>IF(N142="nulová",J142,0)</f>
        <v>0</v>
      </c>
      <c r="BJ142" s="25" t="s">
        <v>81</v>
      </c>
      <c r="BK142" s="216">
        <f>ROUND(I142*H142,2)</f>
        <v>0</v>
      </c>
      <c r="BL142" s="25" t="s">
        <v>160</v>
      </c>
      <c r="BM142" s="25" t="s">
        <v>580</v>
      </c>
    </row>
    <row r="143" spans="2:65" s="1" customFormat="1" ht="16.5" customHeight="1">
      <c r="B143" s="42"/>
      <c r="C143" s="205" t="s">
        <v>581</v>
      </c>
      <c r="D143" s="205" t="s">
        <v>156</v>
      </c>
      <c r="E143" s="206" t="s">
        <v>582</v>
      </c>
      <c r="F143" s="207" t="s">
        <v>575</v>
      </c>
      <c r="G143" s="208" t="s">
        <v>576</v>
      </c>
      <c r="H143" s="275"/>
      <c r="I143" s="210"/>
      <c r="J143" s="211">
        <f>ROUND(I143*H143,2)</f>
        <v>0</v>
      </c>
      <c r="K143" s="207" t="s">
        <v>21</v>
      </c>
      <c r="L143" s="62"/>
      <c r="M143" s="212" t="s">
        <v>21</v>
      </c>
      <c r="N143" s="271" t="s">
        <v>45</v>
      </c>
      <c r="O143" s="272"/>
      <c r="P143" s="273">
        <f>O143*H143</f>
        <v>0</v>
      </c>
      <c r="Q143" s="273">
        <v>0</v>
      </c>
      <c r="R143" s="273">
        <f>Q143*H143</f>
        <v>0</v>
      </c>
      <c r="S143" s="273">
        <v>0</v>
      </c>
      <c r="T143" s="274">
        <f>S143*H143</f>
        <v>0</v>
      </c>
      <c r="AR143" s="25" t="s">
        <v>160</v>
      </c>
      <c r="AT143" s="25" t="s">
        <v>156</v>
      </c>
      <c r="AU143" s="25" t="s">
        <v>81</v>
      </c>
      <c r="AY143" s="25" t="s">
        <v>151</v>
      </c>
      <c r="BE143" s="216">
        <f>IF(N143="základní",J143,0)</f>
        <v>0</v>
      </c>
      <c r="BF143" s="216">
        <f>IF(N143="snížená",J143,0)</f>
        <v>0</v>
      </c>
      <c r="BG143" s="216">
        <f>IF(N143="zákl. přenesená",J143,0)</f>
        <v>0</v>
      </c>
      <c r="BH143" s="216">
        <f>IF(N143="sníž. přenesená",J143,0)</f>
        <v>0</v>
      </c>
      <c r="BI143" s="216">
        <f>IF(N143="nulová",J143,0)</f>
        <v>0</v>
      </c>
      <c r="BJ143" s="25" t="s">
        <v>81</v>
      </c>
      <c r="BK143" s="216">
        <f>ROUND(I143*H143,2)</f>
        <v>0</v>
      </c>
      <c r="BL143" s="25" t="s">
        <v>160</v>
      </c>
      <c r="BM143" s="25" t="s">
        <v>583</v>
      </c>
    </row>
    <row r="144" spans="2:65" s="1" customFormat="1" ht="6.95" customHeight="1">
      <c r="B144" s="57"/>
      <c r="C144" s="58"/>
      <c r="D144" s="58"/>
      <c r="E144" s="58"/>
      <c r="F144" s="58"/>
      <c r="G144" s="58"/>
      <c r="H144" s="58"/>
      <c r="I144" s="150"/>
      <c r="J144" s="58"/>
      <c r="K144" s="58"/>
      <c r="L144" s="62"/>
    </row>
  </sheetData>
  <sheetProtection algorithmName="SHA-512" hashValue="cscTmcsSvcrY79N9xwuGw4GljXk+7tZUVvq3qcVTbiJ/BLE2stxC+Vp/oQEfuv6GQhr6qPQqZZt+CVFeip4ljw==" saltValue="eh7oN3jtRHfmVJ6Q+HfQEq2tUHUmqMkdJkJzPc4b4pys4eMmmwmnvexWs8WsahMwcVN1kYP1HW1QQhpPhq3b2w==" spinCount="100000" sheet="1" objects="1" scenarios="1" formatColumns="0" formatRows="0" autoFilter="0"/>
  <autoFilter ref="C86:K143"/>
  <mergeCells count="13">
    <mergeCell ref="E79:H79"/>
    <mergeCell ref="G1:H1"/>
    <mergeCell ref="L2:V2"/>
    <mergeCell ref="E49:H49"/>
    <mergeCell ref="E51:H51"/>
    <mergeCell ref="J55:J56"/>
    <mergeCell ref="E75:H75"/>
    <mergeCell ref="E77:H77"/>
    <mergeCell ref="E7:H7"/>
    <mergeCell ref="E9:H9"/>
    <mergeCell ref="E11:H11"/>
    <mergeCell ref="E26:H26"/>
    <mergeCell ref="E47:H47"/>
  </mergeCells>
  <hyperlinks>
    <hyperlink ref="F1:G1" location="C2" display="1) Krycí list soupisu"/>
    <hyperlink ref="G1:H1" location="C58" display="2) Rekapitulace"/>
    <hyperlink ref="J1" location="C86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92"/>
  <sheetViews>
    <sheetView showGridLines="0" tabSelected="1" workbookViewId="0">
      <pane ySplit="1" topLeftCell="A68" activePane="bottomLeft" state="frozen"/>
      <selection pane="bottomLeft"/>
    </sheetView>
  </sheetViews>
  <sheetFormatPr defaultColWidth="12"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1" customWidth="1"/>
    <col min="10" max="10" width="23.33203125" customWidth="1"/>
    <col min="11" max="11" width="15.3320312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2"/>
      <c r="C1" s="122"/>
      <c r="D1" s="123" t="s">
        <v>1</v>
      </c>
      <c r="E1" s="122"/>
      <c r="F1" s="124" t="s">
        <v>96</v>
      </c>
      <c r="G1" s="397" t="s">
        <v>97</v>
      </c>
      <c r="H1" s="397"/>
      <c r="I1" s="125"/>
      <c r="J1" s="124" t="s">
        <v>98</v>
      </c>
      <c r="K1" s="123" t="s">
        <v>99</v>
      </c>
      <c r="L1" s="124" t="s">
        <v>100</v>
      </c>
      <c r="M1" s="124"/>
      <c r="N1" s="124"/>
      <c r="O1" s="124"/>
      <c r="P1" s="124"/>
      <c r="Q1" s="124"/>
      <c r="R1" s="124"/>
      <c r="S1" s="124"/>
      <c r="T1" s="124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388"/>
      <c r="M2" s="388"/>
      <c r="N2" s="388"/>
      <c r="O2" s="388"/>
      <c r="P2" s="388"/>
      <c r="Q2" s="388"/>
      <c r="R2" s="388"/>
      <c r="S2" s="388"/>
      <c r="T2" s="388"/>
      <c r="U2" s="388"/>
      <c r="V2" s="388"/>
      <c r="AT2" s="25" t="s">
        <v>95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83</v>
      </c>
    </row>
    <row r="4" spans="1:70" ht="36.950000000000003" customHeight="1">
      <c r="B4" s="29"/>
      <c r="C4" s="30"/>
      <c r="D4" s="31" t="s">
        <v>105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 ht="15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16.5" customHeight="1">
      <c r="B7" s="29"/>
      <c r="C7" s="30"/>
      <c r="D7" s="30"/>
      <c r="E7" s="398" t="str">
        <f>'Rekapitulace stavby'!K6</f>
        <v>FVE na střechách objektů TESS CZ spol. s r.o. - Rychnov nad Kněžnou - zadávací dokumentace</v>
      </c>
      <c r="F7" s="404"/>
      <c r="G7" s="404"/>
      <c r="H7" s="404"/>
      <c r="I7" s="128"/>
      <c r="J7" s="30"/>
      <c r="K7" s="32"/>
    </row>
    <row r="8" spans="1:70" s="1" customFormat="1" ht="15">
      <c r="B8" s="42"/>
      <c r="C8" s="43"/>
      <c r="D8" s="38" t="s">
        <v>114</v>
      </c>
      <c r="E8" s="43"/>
      <c r="F8" s="43"/>
      <c r="G8" s="43"/>
      <c r="H8" s="43"/>
      <c r="I8" s="129"/>
      <c r="J8" s="43"/>
      <c r="K8" s="46"/>
    </row>
    <row r="9" spans="1:70" s="1" customFormat="1" ht="36.950000000000003" customHeight="1">
      <c r="B9" s="42"/>
      <c r="C9" s="43"/>
      <c r="D9" s="43"/>
      <c r="E9" s="400" t="s">
        <v>414</v>
      </c>
      <c r="F9" s="399"/>
      <c r="G9" s="399"/>
      <c r="H9" s="399"/>
      <c r="I9" s="129"/>
      <c r="J9" s="43"/>
      <c r="K9" s="46"/>
    </row>
    <row r="10" spans="1:70" s="1" customFormat="1">
      <c r="B10" s="42"/>
      <c r="C10" s="43"/>
      <c r="D10" s="43"/>
      <c r="E10" s="43"/>
      <c r="F10" s="43"/>
      <c r="G10" s="43"/>
      <c r="H10" s="43"/>
      <c r="I10" s="129"/>
      <c r="J10" s="43"/>
      <c r="K10" s="46"/>
    </row>
    <row r="11" spans="1:70" s="1" customFormat="1" ht="14.45" customHeight="1">
      <c r="B11" s="42"/>
      <c r="C11" s="43"/>
      <c r="D11" s="38" t="s">
        <v>20</v>
      </c>
      <c r="E11" s="43"/>
      <c r="F11" s="36" t="s">
        <v>21</v>
      </c>
      <c r="G11" s="43"/>
      <c r="H11" s="43"/>
      <c r="I11" s="130" t="s">
        <v>22</v>
      </c>
      <c r="J11" s="36" t="s">
        <v>21</v>
      </c>
      <c r="K11" s="46"/>
    </row>
    <row r="12" spans="1:70" s="1" customFormat="1" ht="14.45" customHeight="1">
      <c r="B12" s="42"/>
      <c r="C12" s="43"/>
      <c r="D12" s="38" t="s">
        <v>23</v>
      </c>
      <c r="E12" s="43"/>
      <c r="F12" s="36" t="s">
        <v>24</v>
      </c>
      <c r="G12" s="43"/>
      <c r="H12" s="43"/>
      <c r="I12" s="130" t="s">
        <v>25</v>
      </c>
      <c r="J12" s="131" t="str">
        <f>'Rekapitulace stavby'!AN8</f>
        <v>19. 9. 2019</v>
      </c>
      <c r="K12" s="46"/>
    </row>
    <row r="13" spans="1:70" s="1" customFormat="1" ht="10.7" customHeight="1">
      <c r="B13" s="42"/>
      <c r="C13" s="43"/>
      <c r="D13" s="43"/>
      <c r="E13" s="43"/>
      <c r="F13" s="43"/>
      <c r="G13" s="43"/>
      <c r="H13" s="43"/>
      <c r="I13" s="129"/>
      <c r="J13" s="43"/>
      <c r="K13" s="46"/>
    </row>
    <row r="14" spans="1:70" s="1" customFormat="1" ht="14.45" customHeight="1">
      <c r="B14" s="42"/>
      <c r="C14" s="43"/>
      <c r="D14" s="38" t="s">
        <v>27</v>
      </c>
      <c r="E14" s="43"/>
      <c r="F14" s="43"/>
      <c r="G14" s="43"/>
      <c r="H14" s="43"/>
      <c r="I14" s="130" t="s">
        <v>28</v>
      </c>
      <c r="J14" s="36" t="str">
        <f>IF('Rekapitulace stavby'!AN10="","",'Rekapitulace stavby'!AN10)</f>
        <v/>
      </c>
      <c r="K14" s="46"/>
    </row>
    <row r="15" spans="1:70" s="1" customFormat="1" ht="18" customHeight="1">
      <c r="B15" s="42"/>
      <c r="C15" s="43"/>
      <c r="D15" s="43"/>
      <c r="E15" s="36" t="str">
        <f>IF('Rekapitulace stavby'!E11="","",'Rekapitulace stavby'!E11)</f>
        <v xml:space="preserve"> </v>
      </c>
      <c r="F15" s="43"/>
      <c r="G15" s="43"/>
      <c r="H15" s="43"/>
      <c r="I15" s="130" t="s">
        <v>30</v>
      </c>
      <c r="J15" s="36" t="str">
        <f>IF('Rekapitulace stavby'!AN11="","",'Rekapitulace stavby'!AN11)</f>
        <v/>
      </c>
      <c r="K15" s="46"/>
    </row>
    <row r="16" spans="1:70" s="1" customFormat="1" ht="6.95" customHeight="1">
      <c r="B16" s="42"/>
      <c r="C16" s="43"/>
      <c r="D16" s="43"/>
      <c r="E16" s="43"/>
      <c r="F16" s="43"/>
      <c r="G16" s="43"/>
      <c r="H16" s="43"/>
      <c r="I16" s="129"/>
      <c r="J16" s="43"/>
      <c r="K16" s="46"/>
    </row>
    <row r="17" spans="2:11" s="1" customFormat="1" ht="14.45" customHeight="1">
      <c r="B17" s="42"/>
      <c r="C17" s="43"/>
      <c r="D17" s="38" t="s">
        <v>31</v>
      </c>
      <c r="E17" s="43"/>
      <c r="F17" s="43"/>
      <c r="G17" s="43"/>
      <c r="H17" s="43"/>
      <c r="I17" s="130" t="s">
        <v>28</v>
      </c>
      <c r="J17" s="36" t="str">
        <f>IF('Rekapitulace stavby'!AN13="Vyplň údaj","",IF('Rekapitulace stavby'!AN13="","",'Rekapitulace stavby'!AN13))</f>
        <v/>
      </c>
      <c r="K17" s="46"/>
    </row>
    <row r="18" spans="2:11" s="1" customFormat="1" ht="18" customHeight="1">
      <c r="B18" s="42"/>
      <c r="C18" s="43"/>
      <c r="D18" s="43"/>
      <c r="E18" s="36" t="str">
        <f>IF('Rekapitulace stavby'!E14="Vyplň údaj","",IF('Rekapitulace stavby'!E14="","",'Rekapitulace stavby'!E14))</f>
        <v/>
      </c>
      <c r="F18" s="43"/>
      <c r="G18" s="43"/>
      <c r="H18" s="43"/>
      <c r="I18" s="130" t="s">
        <v>30</v>
      </c>
      <c r="J18" s="36" t="str">
        <f>IF('Rekapitulace stavby'!AN14="Vyplň údaj","",IF('Rekapitulace stavby'!AN14="","",'Rekapitulace stavby'!AN14))</f>
        <v/>
      </c>
      <c r="K18" s="46"/>
    </row>
    <row r="19" spans="2:11" s="1" customFormat="1" ht="6.95" customHeight="1">
      <c r="B19" s="42"/>
      <c r="C19" s="43"/>
      <c r="D19" s="43"/>
      <c r="E19" s="43"/>
      <c r="F19" s="43"/>
      <c r="G19" s="43"/>
      <c r="H19" s="43"/>
      <c r="I19" s="129"/>
      <c r="J19" s="43"/>
      <c r="K19" s="46"/>
    </row>
    <row r="20" spans="2:11" s="1" customFormat="1" ht="14.45" customHeight="1">
      <c r="B20" s="42"/>
      <c r="C20" s="43"/>
      <c r="D20" s="38" t="s">
        <v>33</v>
      </c>
      <c r="E20" s="43"/>
      <c r="F20" s="43"/>
      <c r="G20" s="43"/>
      <c r="H20" s="43"/>
      <c r="I20" s="130" t="s">
        <v>28</v>
      </c>
      <c r="J20" s="36" t="s">
        <v>34</v>
      </c>
      <c r="K20" s="46"/>
    </row>
    <row r="21" spans="2:11" s="1" customFormat="1" ht="18" customHeight="1">
      <c r="B21" s="42"/>
      <c r="C21" s="43"/>
      <c r="D21" s="43"/>
      <c r="E21" s="36" t="s">
        <v>35</v>
      </c>
      <c r="F21" s="43"/>
      <c r="G21" s="43"/>
      <c r="H21" s="43"/>
      <c r="I21" s="130" t="s">
        <v>30</v>
      </c>
      <c r="J21" s="36" t="s">
        <v>36</v>
      </c>
      <c r="K21" s="46"/>
    </row>
    <row r="22" spans="2:11" s="1" customFormat="1" ht="6.95" customHeight="1">
      <c r="B22" s="42"/>
      <c r="C22" s="43"/>
      <c r="D22" s="43"/>
      <c r="E22" s="43"/>
      <c r="F22" s="43"/>
      <c r="G22" s="43"/>
      <c r="H22" s="43"/>
      <c r="I22" s="129"/>
      <c r="J22" s="43"/>
      <c r="K22" s="46"/>
    </row>
    <row r="23" spans="2:11" s="1" customFormat="1" ht="14.45" customHeight="1">
      <c r="B23" s="42"/>
      <c r="C23" s="43"/>
      <c r="D23" s="38" t="s">
        <v>38</v>
      </c>
      <c r="E23" s="43"/>
      <c r="F23" s="43"/>
      <c r="G23" s="43"/>
      <c r="H23" s="43"/>
      <c r="I23" s="129"/>
      <c r="J23" s="43"/>
      <c r="K23" s="46"/>
    </row>
    <row r="24" spans="2:11" s="7" customFormat="1" ht="16.5" customHeight="1">
      <c r="B24" s="132"/>
      <c r="C24" s="133"/>
      <c r="D24" s="133"/>
      <c r="E24" s="392" t="s">
        <v>21</v>
      </c>
      <c r="F24" s="392"/>
      <c r="G24" s="392"/>
      <c r="H24" s="392"/>
      <c r="I24" s="134"/>
      <c r="J24" s="133"/>
      <c r="K24" s="135"/>
    </row>
    <row r="25" spans="2:11" s="1" customFormat="1" ht="6.95" customHeight="1">
      <c r="B25" s="42"/>
      <c r="C25" s="43"/>
      <c r="D25" s="43"/>
      <c r="E25" s="43"/>
      <c r="F25" s="43"/>
      <c r="G25" s="43"/>
      <c r="H25" s="43"/>
      <c r="I25" s="129"/>
      <c r="J25" s="43"/>
      <c r="K25" s="46"/>
    </row>
    <row r="26" spans="2:11" s="1" customFormat="1" ht="6.95" customHeight="1">
      <c r="B26" s="42"/>
      <c r="C26" s="43"/>
      <c r="D26" s="86"/>
      <c r="E26" s="86"/>
      <c r="F26" s="86"/>
      <c r="G26" s="86"/>
      <c r="H26" s="86"/>
      <c r="I26" s="136"/>
      <c r="J26" s="86"/>
      <c r="K26" s="137"/>
    </row>
    <row r="27" spans="2:11" s="1" customFormat="1" ht="25.5" customHeight="1">
      <c r="B27" s="42"/>
      <c r="C27" s="43"/>
      <c r="D27" s="138" t="s">
        <v>40</v>
      </c>
      <c r="E27" s="43"/>
      <c r="F27" s="43"/>
      <c r="G27" s="43"/>
      <c r="H27" s="43"/>
      <c r="I27" s="129"/>
      <c r="J27" s="139">
        <f>ROUND(J81,2)</f>
        <v>0</v>
      </c>
      <c r="K27" s="46"/>
    </row>
    <row r="28" spans="2:11" s="1" customFormat="1" ht="6.95" customHeight="1">
      <c r="B28" s="42"/>
      <c r="C28" s="43"/>
      <c r="D28" s="86"/>
      <c r="E28" s="86"/>
      <c r="F28" s="86"/>
      <c r="G28" s="86"/>
      <c r="H28" s="86"/>
      <c r="I28" s="136"/>
      <c r="J28" s="86"/>
      <c r="K28" s="137"/>
    </row>
    <row r="29" spans="2:11" s="1" customFormat="1" ht="14.45" customHeight="1">
      <c r="B29" s="42"/>
      <c r="C29" s="43"/>
      <c r="D29" s="43"/>
      <c r="E29" s="43"/>
      <c r="F29" s="47" t="s">
        <v>42</v>
      </c>
      <c r="G29" s="43"/>
      <c r="H29" s="43"/>
      <c r="I29" s="140" t="s">
        <v>41</v>
      </c>
      <c r="J29" s="47" t="s">
        <v>43</v>
      </c>
      <c r="K29" s="46"/>
    </row>
    <row r="30" spans="2:11" s="1" customFormat="1" ht="14.45" customHeight="1">
      <c r="B30" s="42"/>
      <c r="C30" s="43"/>
      <c r="D30" s="50" t="s">
        <v>44</v>
      </c>
      <c r="E30" s="50" t="s">
        <v>45</v>
      </c>
      <c r="F30" s="141">
        <f>ROUND(SUM(BE81:BE91), 2)</f>
        <v>0</v>
      </c>
      <c r="G30" s="43"/>
      <c r="H30" s="43"/>
      <c r="I30" s="142">
        <v>0.21</v>
      </c>
      <c r="J30" s="141">
        <f>ROUND(ROUND((SUM(BE81:BE91)), 2)*I30, 2)</f>
        <v>0</v>
      </c>
      <c r="K30" s="46"/>
    </row>
    <row r="31" spans="2:11" s="1" customFormat="1" ht="14.45" customHeight="1">
      <c r="B31" s="42"/>
      <c r="C31" s="43"/>
      <c r="D31" s="43"/>
      <c r="E31" s="50" t="s">
        <v>46</v>
      </c>
      <c r="F31" s="141">
        <f>ROUND(SUM(BF81:BF91), 2)</f>
        <v>0</v>
      </c>
      <c r="G31" s="43"/>
      <c r="H31" s="43"/>
      <c r="I31" s="142">
        <v>0.15</v>
      </c>
      <c r="J31" s="141">
        <f>ROUND(ROUND((SUM(BF81:BF91)), 2)*I31, 2)</f>
        <v>0</v>
      </c>
      <c r="K31" s="46"/>
    </row>
    <row r="32" spans="2:11" s="1" customFormat="1" ht="14.45" hidden="1" customHeight="1">
      <c r="B32" s="42"/>
      <c r="C32" s="43"/>
      <c r="D32" s="43"/>
      <c r="E32" s="50" t="s">
        <v>47</v>
      </c>
      <c r="F32" s="141">
        <f>ROUND(SUM(BG81:BG91), 2)</f>
        <v>0</v>
      </c>
      <c r="G32" s="43"/>
      <c r="H32" s="43"/>
      <c r="I32" s="142">
        <v>0.21</v>
      </c>
      <c r="J32" s="141">
        <v>0</v>
      </c>
      <c r="K32" s="46"/>
    </row>
    <row r="33" spans="2:11" s="1" customFormat="1" ht="14.45" hidden="1" customHeight="1">
      <c r="B33" s="42"/>
      <c r="C33" s="43"/>
      <c r="D33" s="43"/>
      <c r="E33" s="50" t="s">
        <v>48</v>
      </c>
      <c r="F33" s="141">
        <f>ROUND(SUM(BH81:BH91), 2)</f>
        <v>0</v>
      </c>
      <c r="G33" s="43"/>
      <c r="H33" s="43"/>
      <c r="I33" s="142">
        <v>0.15</v>
      </c>
      <c r="J33" s="141">
        <v>0</v>
      </c>
      <c r="K33" s="46"/>
    </row>
    <row r="34" spans="2:11" s="1" customFormat="1" ht="14.45" hidden="1" customHeight="1">
      <c r="B34" s="42"/>
      <c r="C34" s="43"/>
      <c r="D34" s="43"/>
      <c r="E34" s="50" t="s">
        <v>49</v>
      </c>
      <c r="F34" s="141">
        <f>ROUND(SUM(BI81:BI91), 2)</f>
        <v>0</v>
      </c>
      <c r="G34" s="43"/>
      <c r="H34" s="43"/>
      <c r="I34" s="142">
        <v>0</v>
      </c>
      <c r="J34" s="141">
        <v>0</v>
      </c>
      <c r="K34" s="46"/>
    </row>
    <row r="35" spans="2:11" s="1" customFormat="1" ht="6.95" customHeight="1">
      <c r="B35" s="42"/>
      <c r="C35" s="43"/>
      <c r="D35" s="43"/>
      <c r="E35" s="43"/>
      <c r="F35" s="43"/>
      <c r="G35" s="43"/>
      <c r="H35" s="43"/>
      <c r="I35" s="129"/>
      <c r="J35" s="43"/>
      <c r="K35" s="46"/>
    </row>
    <row r="36" spans="2:11" s="1" customFormat="1" ht="25.5" customHeight="1">
      <c r="B36" s="42"/>
      <c r="C36" s="143"/>
      <c r="D36" s="144" t="s">
        <v>50</v>
      </c>
      <c r="E36" s="80"/>
      <c r="F36" s="80"/>
      <c r="G36" s="145" t="s">
        <v>51</v>
      </c>
      <c r="H36" s="146" t="s">
        <v>52</v>
      </c>
      <c r="I36" s="147"/>
      <c r="J36" s="148">
        <f>SUM(J27:J34)</f>
        <v>0</v>
      </c>
      <c r="K36" s="149"/>
    </row>
    <row r="37" spans="2:11" s="1" customFormat="1" ht="14.45" customHeight="1">
      <c r="B37" s="57"/>
      <c r="C37" s="58"/>
      <c r="D37" s="58"/>
      <c r="E37" s="58"/>
      <c r="F37" s="58"/>
      <c r="G37" s="58"/>
      <c r="H37" s="58"/>
      <c r="I37" s="150"/>
      <c r="J37" s="58"/>
      <c r="K37" s="59"/>
    </row>
    <row r="41" spans="2:11" s="1" customFormat="1" ht="6.95" customHeight="1">
      <c r="B41" s="151"/>
      <c r="C41" s="152"/>
      <c r="D41" s="152"/>
      <c r="E41" s="152"/>
      <c r="F41" s="152"/>
      <c r="G41" s="152"/>
      <c r="H41" s="152"/>
      <c r="I41" s="153"/>
      <c r="J41" s="152"/>
      <c r="K41" s="154"/>
    </row>
    <row r="42" spans="2:11" s="1" customFormat="1" ht="36.950000000000003" customHeight="1">
      <c r="B42" s="42"/>
      <c r="C42" s="31" t="s">
        <v>118</v>
      </c>
      <c r="D42" s="43"/>
      <c r="E42" s="43"/>
      <c r="F42" s="43"/>
      <c r="G42" s="43"/>
      <c r="H42" s="43"/>
      <c r="I42" s="129"/>
      <c r="J42" s="43"/>
      <c r="K42" s="46"/>
    </row>
    <row r="43" spans="2:11" s="1" customFormat="1" ht="6.95" customHeight="1">
      <c r="B43" s="42"/>
      <c r="C43" s="43"/>
      <c r="D43" s="43"/>
      <c r="E43" s="43"/>
      <c r="F43" s="43"/>
      <c r="G43" s="43"/>
      <c r="H43" s="43"/>
      <c r="I43" s="129"/>
      <c r="J43" s="43"/>
      <c r="K43" s="46"/>
    </row>
    <row r="44" spans="2:11" s="1" customFormat="1" ht="14.45" customHeight="1">
      <c r="B44" s="42"/>
      <c r="C44" s="38" t="s">
        <v>18</v>
      </c>
      <c r="D44" s="43"/>
      <c r="E44" s="43"/>
      <c r="F44" s="43"/>
      <c r="G44" s="43"/>
      <c r="H44" s="43"/>
      <c r="I44" s="129"/>
      <c r="J44" s="43"/>
      <c r="K44" s="46"/>
    </row>
    <row r="45" spans="2:11" s="1" customFormat="1" ht="16.5" customHeight="1">
      <c r="B45" s="42"/>
      <c r="C45" s="43"/>
      <c r="D45" s="43"/>
      <c r="E45" s="398" t="str">
        <f>E7</f>
        <v>FVE na střechách objektů TESS CZ spol. s r.o. - Rychnov nad Kněžnou - zadávací dokumentace</v>
      </c>
      <c r="F45" s="404"/>
      <c r="G45" s="404"/>
      <c r="H45" s="404"/>
      <c r="I45" s="129"/>
      <c r="J45" s="43"/>
      <c r="K45" s="46"/>
    </row>
    <row r="46" spans="2:11" s="1" customFormat="1" ht="14.45" customHeight="1">
      <c r="B46" s="42"/>
      <c r="C46" s="38" t="s">
        <v>114</v>
      </c>
      <c r="D46" s="43"/>
      <c r="E46" s="43"/>
      <c r="F46" s="43"/>
      <c r="G46" s="43"/>
      <c r="H46" s="43"/>
      <c r="I46" s="129"/>
      <c r="J46" s="43"/>
      <c r="K46" s="46"/>
    </row>
    <row r="47" spans="2:11" s="1" customFormat="1" ht="17.25" customHeight="1">
      <c r="B47" s="42"/>
      <c r="C47" s="43"/>
      <c r="D47" s="43"/>
      <c r="E47" s="400" t="str">
        <f>E9</f>
        <v>VRN - Vedlejší rozpočtové náklady</v>
      </c>
      <c r="F47" s="399"/>
      <c r="G47" s="399"/>
      <c r="H47" s="399"/>
      <c r="I47" s="129"/>
      <c r="J47" s="43"/>
      <c r="K47" s="46"/>
    </row>
    <row r="48" spans="2:11" s="1" customFormat="1" ht="6.95" customHeight="1">
      <c r="B48" s="42"/>
      <c r="C48" s="43"/>
      <c r="D48" s="43"/>
      <c r="E48" s="43"/>
      <c r="F48" s="43"/>
      <c r="G48" s="43"/>
      <c r="H48" s="43"/>
      <c r="I48" s="129"/>
      <c r="J48" s="43"/>
      <c r="K48" s="46"/>
    </row>
    <row r="49" spans="2:47" s="1" customFormat="1" ht="18" customHeight="1">
      <c r="B49" s="42"/>
      <c r="C49" s="38" t="s">
        <v>23</v>
      </c>
      <c r="D49" s="43"/>
      <c r="E49" s="43"/>
      <c r="F49" s="36" t="str">
        <f>F12</f>
        <v>Rychnov nad Kněžnou</v>
      </c>
      <c r="G49" s="43"/>
      <c r="H49" s="43"/>
      <c r="I49" s="130" t="s">
        <v>25</v>
      </c>
      <c r="J49" s="131" t="str">
        <f>IF(J12="","",J12)</f>
        <v>19. 9. 2019</v>
      </c>
      <c r="K49" s="46"/>
    </row>
    <row r="50" spans="2:47" s="1" customFormat="1" ht="6.95" customHeight="1">
      <c r="B50" s="42"/>
      <c r="C50" s="43"/>
      <c r="D50" s="43"/>
      <c r="E50" s="43"/>
      <c r="F50" s="43"/>
      <c r="G50" s="43"/>
      <c r="H50" s="43"/>
      <c r="I50" s="129"/>
      <c r="J50" s="43"/>
      <c r="K50" s="46"/>
    </row>
    <row r="51" spans="2:47" s="1" customFormat="1" ht="15">
      <c r="B51" s="42"/>
      <c r="C51" s="38" t="s">
        <v>27</v>
      </c>
      <c r="D51" s="43"/>
      <c r="E51" s="43"/>
      <c r="F51" s="36" t="str">
        <f>E15</f>
        <v xml:space="preserve"> </v>
      </c>
      <c r="G51" s="43"/>
      <c r="H51" s="43"/>
      <c r="I51" s="130" t="s">
        <v>33</v>
      </c>
      <c r="J51" s="392" t="str">
        <f>E21</f>
        <v>INS spol. s r.o.</v>
      </c>
      <c r="K51" s="46"/>
    </row>
    <row r="52" spans="2:47" s="1" customFormat="1" ht="14.45" customHeight="1">
      <c r="B52" s="42"/>
      <c r="C52" s="38" t="s">
        <v>31</v>
      </c>
      <c r="D52" s="43"/>
      <c r="E52" s="43"/>
      <c r="F52" s="36" t="str">
        <f>IF(E18="","",E18)</f>
        <v/>
      </c>
      <c r="G52" s="43"/>
      <c r="H52" s="43"/>
      <c r="I52" s="129"/>
      <c r="J52" s="401"/>
      <c r="K52" s="46"/>
    </row>
    <row r="53" spans="2:47" s="1" customFormat="1" ht="10.35" customHeight="1">
      <c r="B53" s="42"/>
      <c r="C53" s="43"/>
      <c r="D53" s="43"/>
      <c r="E53" s="43"/>
      <c r="F53" s="43"/>
      <c r="G53" s="43"/>
      <c r="H53" s="43"/>
      <c r="I53" s="129"/>
      <c r="J53" s="43"/>
      <c r="K53" s="46"/>
    </row>
    <row r="54" spans="2:47" s="1" customFormat="1" ht="29.25" customHeight="1">
      <c r="B54" s="42"/>
      <c r="C54" s="155" t="s">
        <v>119</v>
      </c>
      <c r="D54" s="143"/>
      <c r="E54" s="143"/>
      <c r="F54" s="143"/>
      <c r="G54" s="143"/>
      <c r="H54" s="143"/>
      <c r="I54" s="156"/>
      <c r="J54" s="157" t="s">
        <v>120</v>
      </c>
      <c r="K54" s="158"/>
    </row>
    <row r="55" spans="2:47" s="1" customFormat="1" ht="10.35" customHeight="1">
      <c r="B55" s="42"/>
      <c r="C55" s="43"/>
      <c r="D55" s="43"/>
      <c r="E55" s="43"/>
      <c r="F55" s="43"/>
      <c r="G55" s="43"/>
      <c r="H55" s="43"/>
      <c r="I55" s="129"/>
      <c r="J55" s="43"/>
      <c r="K55" s="46"/>
    </row>
    <row r="56" spans="2:47" s="1" customFormat="1" ht="29.25" customHeight="1">
      <c r="B56" s="42"/>
      <c r="C56" s="159" t="s">
        <v>121</v>
      </c>
      <c r="D56" s="43"/>
      <c r="E56" s="43"/>
      <c r="F56" s="43"/>
      <c r="G56" s="43"/>
      <c r="H56" s="43"/>
      <c r="I56" s="129"/>
      <c r="J56" s="139">
        <f>J81</f>
        <v>0</v>
      </c>
      <c r="K56" s="46"/>
      <c r="AU56" s="25" t="s">
        <v>122</v>
      </c>
    </row>
    <row r="57" spans="2:47" s="8" customFormat="1" ht="24.95" customHeight="1">
      <c r="B57" s="160"/>
      <c r="C57" s="161"/>
      <c r="D57" s="162" t="s">
        <v>414</v>
      </c>
      <c r="E57" s="163"/>
      <c r="F57" s="163"/>
      <c r="G57" s="163"/>
      <c r="H57" s="163"/>
      <c r="I57" s="164"/>
      <c r="J57" s="165">
        <f>J82</f>
        <v>0</v>
      </c>
      <c r="K57" s="166"/>
    </row>
    <row r="58" spans="2:47" s="9" customFormat="1" ht="20.100000000000001" customHeight="1">
      <c r="B58" s="167"/>
      <c r="C58" s="168"/>
      <c r="D58" s="169" t="s">
        <v>584</v>
      </c>
      <c r="E58" s="170"/>
      <c r="F58" s="170"/>
      <c r="G58" s="170"/>
      <c r="H58" s="170"/>
      <c r="I58" s="171"/>
      <c r="J58" s="172">
        <f>J83</f>
        <v>0</v>
      </c>
      <c r="K58" s="173"/>
    </row>
    <row r="59" spans="2:47" s="9" customFormat="1" ht="20.100000000000001" customHeight="1">
      <c r="B59" s="167"/>
      <c r="C59" s="168"/>
      <c r="D59" s="169" t="s">
        <v>585</v>
      </c>
      <c r="E59" s="170"/>
      <c r="F59" s="170"/>
      <c r="G59" s="170"/>
      <c r="H59" s="170"/>
      <c r="I59" s="171"/>
      <c r="J59" s="172">
        <f>J85</f>
        <v>0</v>
      </c>
      <c r="K59" s="173"/>
    </row>
    <row r="60" spans="2:47" s="9" customFormat="1" ht="20.100000000000001" customHeight="1">
      <c r="B60" s="167"/>
      <c r="C60" s="168"/>
      <c r="D60" s="169" t="s">
        <v>586</v>
      </c>
      <c r="E60" s="170"/>
      <c r="F60" s="170"/>
      <c r="G60" s="170"/>
      <c r="H60" s="170"/>
      <c r="I60" s="171"/>
      <c r="J60" s="172">
        <f>J87</f>
        <v>0</v>
      </c>
      <c r="K60" s="173"/>
    </row>
    <row r="61" spans="2:47" s="9" customFormat="1" ht="20.100000000000001" customHeight="1">
      <c r="B61" s="167"/>
      <c r="C61" s="168"/>
      <c r="D61" s="169" t="s">
        <v>587</v>
      </c>
      <c r="E61" s="170"/>
      <c r="F61" s="170"/>
      <c r="G61" s="170"/>
      <c r="H61" s="170"/>
      <c r="I61" s="171"/>
      <c r="J61" s="172">
        <f>J90</f>
        <v>0</v>
      </c>
      <c r="K61" s="173"/>
    </row>
    <row r="62" spans="2:47" s="1" customFormat="1" ht="21.75" customHeight="1">
      <c r="B62" s="42"/>
      <c r="C62" s="43"/>
      <c r="D62" s="43"/>
      <c r="E62" s="43"/>
      <c r="F62" s="43"/>
      <c r="G62" s="43"/>
      <c r="H62" s="43"/>
      <c r="I62" s="129"/>
      <c r="J62" s="43"/>
      <c r="K62" s="46"/>
    </row>
    <row r="63" spans="2:47" s="1" customFormat="1" ht="6.95" customHeight="1">
      <c r="B63" s="57"/>
      <c r="C63" s="58"/>
      <c r="D63" s="58"/>
      <c r="E63" s="58"/>
      <c r="F63" s="58"/>
      <c r="G63" s="58"/>
      <c r="H63" s="58"/>
      <c r="I63" s="150"/>
      <c r="J63" s="58"/>
      <c r="K63" s="59"/>
    </row>
    <row r="67" spans="2:20" s="1" customFormat="1" ht="6.95" customHeight="1">
      <c r="B67" s="60"/>
      <c r="C67" s="61"/>
      <c r="D67" s="61"/>
      <c r="E67" s="61"/>
      <c r="F67" s="61"/>
      <c r="G67" s="61"/>
      <c r="H67" s="61"/>
      <c r="I67" s="153"/>
      <c r="J67" s="61"/>
      <c r="K67" s="61"/>
      <c r="L67" s="62"/>
    </row>
    <row r="68" spans="2:20" s="1" customFormat="1" ht="36.950000000000003" customHeight="1">
      <c r="B68" s="42"/>
      <c r="C68" s="63" t="s">
        <v>135</v>
      </c>
      <c r="D68" s="64"/>
      <c r="E68" s="64"/>
      <c r="F68" s="64"/>
      <c r="G68" s="64"/>
      <c r="H68" s="64"/>
      <c r="I68" s="174"/>
      <c r="J68" s="64"/>
      <c r="K68" s="64"/>
      <c r="L68" s="62"/>
    </row>
    <row r="69" spans="2:20" s="1" customFormat="1" ht="6.95" customHeight="1">
      <c r="B69" s="42"/>
      <c r="C69" s="64"/>
      <c r="D69" s="64"/>
      <c r="E69" s="64"/>
      <c r="F69" s="64"/>
      <c r="G69" s="64"/>
      <c r="H69" s="64"/>
      <c r="I69" s="174"/>
      <c r="J69" s="64"/>
      <c r="K69" s="64"/>
      <c r="L69" s="62"/>
    </row>
    <row r="70" spans="2:20" s="1" customFormat="1" ht="14.45" customHeight="1">
      <c r="B70" s="42"/>
      <c r="C70" s="66" t="s">
        <v>18</v>
      </c>
      <c r="D70" s="64"/>
      <c r="E70" s="64"/>
      <c r="F70" s="64"/>
      <c r="G70" s="64"/>
      <c r="H70" s="64"/>
      <c r="I70" s="174"/>
      <c r="J70" s="64"/>
      <c r="K70" s="64"/>
      <c r="L70" s="62"/>
    </row>
    <row r="71" spans="2:20" s="1" customFormat="1" ht="16.5" customHeight="1">
      <c r="B71" s="42"/>
      <c r="C71" s="64"/>
      <c r="D71" s="64"/>
      <c r="E71" s="402" t="str">
        <f>E7</f>
        <v>FVE na střechách objektů TESS CZ spol. s r.o. - Rychnov nad Kněžnou - zadávací dokumentace</v>
      </c>
      <c r="F71" s="403"/>
      <c r="G71" s="403"/>
      <c r="H71" s="403"/>
      <c r="I71" s="174"/>
      <c r="J71" s="64"/>
      <c r="K71" s="64"/>
      <c r="L71" s="62"/>
    </row>
    <row r="72" spans="2:20" s="1" customFormat="1" ht="14.45" customHeight="1">
      <c r="B72" s="42"/>
      <c r="C72" s="66" t="s">
        <v>114</v>
      </c>
      <c r="D72" s="64"/>
      <c r="E72" s="64"/>
      <c r="F72" s="64"/>
      <c r="G72" s="64"/>
      <c r="H72" s="64"/>
      <c r="I72" s="174"/>
      <c r="J72" s="64"/>
      <c r="K72" s="64"/>
      <c r="L72" s="62"/>
    </row>
    <row r="73" spans="2:20" s="1" customFormat="1" ht="17.25" customHeight="1">
      <c r="B73" s="42"/>
      <c r="C73" s="64"/>
      <c r="D73" s="64"/>
      <c r="E73" s="358" t="str">
        <f>E9</f>
        <v>VRN - Vedlejší rozpočtové náklady</v>
      </c>
      <c r="F73" s="396"/>
      <c r="G73" s="396"/>
      <c r="H73" s="396"/>
      <c r="I73" s="174"/>
      <c r="J73" s="64"/>
      <c r="K73" s="64"/>
      <c r="L73" s="62"/>
    </row>
    <row r="74" spans="2:20" s="1" customFormat="1" ht="6.95" customHeight="1">
      <c r="B74" s="42"/>
      <c r="C74" s="64"/>
      <c r="D74" s="64"/>
      <c r="E74" s="64"/>
      <c r="F74" s="64"/>
      <c r="G74" s="64"/>
      <c r="H74" s="64"/>
      <c r="I74" s="174"/>
      <c r="J74" s="64"/>
      <c r="K74" s="64"/>
      <c r="L74" s="62"/>
    </row>
    <row r="75" spans="2:20" s="1" customFormat="1" ht="18" customHeight="1">
      <c r="B75" s="42"/>
      <c r="C75" s="66" t="s">
        <v>23</v>
      </c>
      <c r="D75" s="64"/>
      <c r="E75" s="64"/>
      <c r="F75" s="177" t="str">
        <f>F12</f>
        <v>Rychnov nad Kněžnou</v>
      </c>
      <c r="G75" s="64"/>
      <c r="H75" s="64"/>
      <c r="I75" s="178" t="s">
        <v>25</v>
      </c>
      <c r="J75" s="74" t="str">
        <f>IF(J12="","",J12)</f>
        <v>19. 9. 2019</v>
      </c>
      <c r="K75" s="64"/>
      <c r="L75" s="62"/>
    </row>
    <row r="76" spans="2:20" s="1" customFormat="1" ht="6.95" customHeight="1">
      <c r="B76" s="42"/>
      <c r="C76" s="64"/>
      <c r="D76" s="64"/>
      <c r="E76" s="64"/>
      <c r="F76" s="64"/>
      <c r="G76" s="64"/>
      <c r="H76" s="64"/>
      <c r="I76" s="174"/>
      <c r="J76" s="64"/>
      <c r="K76" s="64"/>
      <c r="L76" s="62"/>
    </row>
    <row r="77" spans="2:20" s="1" customFormat="1" ht="15">
      <c r="B77" s="42"/>
      <c r="C77" s="66" t="s">
        <v>27</v>
      </c>
      <c r="D77" s="64"/>
      <c r="E77" s="64"/>
      <c r="F77" s="177" t="str">
        <f>E15</f>
        <v xml:space="preserve"> </v>
      </c>
      <c r="G77" s="64"/>
      <c r="H77" s="64"/>
      <c r="I77" s="178" t="s">
        <v>33</v>
      </c>
      <c r="J77" s="177" t="str">
        <f>E21</f>
        <v>INS spol. s r.o.</v>
      </c>
      <c r="K77" s="64"/>
      <c r="L77" s="62"/>
    </row>
    <row r="78" spans="2:20" s="1" customFormat="1" ht="14.45" customHeight="1">
      <c r="B78" s="42"/>
      <c r="C78" s="66" t="s">
        <v>31</v>
      </c>
      <c r="D78" s="64"/>
      <c r="E78" s="64"/>
      <c r="F78" s="177" t="str">
        <f>IF(E18="","",E18)</f>
        <v/>
      </c>
      <c r="G78" s="64"/>
      <c r="H78" s="64"/>
      <c r="I78" s="174"/>
      <c r="J78" s="64"/>
      <c r="K78" s="64"/>
      <c r="L78" s="62"/>
    </row>
    <row r="79" spans="2:20" s="1" customFormat="1" ht="10.35" customHeight="1">
      <c r="B79" s="42"/>
      <c r="C79" s="64"/>
      <c r="D79" s="64"/>
      <c r="E79" s="64"/>
      <c r="F79" s="64"/>
      <c r="G79" s="64"/>
      <c r="H79" s="64"/>
      <c r="I79" s="174"/>
      <c r="J79" s="64"/>
      <c r="K79" s="64"/>
      <c r="L79" s="62"/>
    </row>
    <row r="80" spans="2:20" s="10" customFormat="1" ht="29.25" customHeight="1">
      <c r="B80" s="179"/>
      <c r="C80" s="180" t="s">
        <v>136</v>
      </c>
      <c r="D80" s="181" t="s">
        <v>59</v>
      </c>
      <c r="E80" s="181" t="s">
        <v>55</v>
      </c>
      <c r="F80" s="181" t="s">
        <v>137</v>
      </c>
      <c r="G80" s="181" t="s">
        <v>138</v>
      </c>
      <c r="H80" s="181" t="s">
        <v>139</v>
      </c>
      <c r="I80" s="182" t="s">
        <v>140</v>
      </c>
      <c r="J80" s="181" t="s">
        <v>120</v>
      </c>
      <c r="K80" s="183" t="s">
        <v>141</v>
      </c>
      <c r="L80" s="184"/>
      <c r="M80" s="82" t="s">
        <v>142</v>
      </c>
      <c r="N80" s="83" t="s">
        <v>44</v>
      </c>
      <c r="O80" s="83" t="s">
        <v>143</v>
      </c>
      <c r="P80" s="83" t="s">
        <v>144</v>
      </c>
      <c r="Q80" s="83" t="s">
        <v>145</v>
      </c>
      <c r="R80" s="83" t="s">
        <v>146</v>
      </c>
      <c r="S80" s="83" t="s">
        <v>147</v>
      </c>
      <c r="T80" s="84" t="s">
        <v>148</v>
      </c>
    </row>
    <row r="81" spans="2:65" s="1" customFormat="1" ht="29.25" customHeight="1">
      <c r="B81" s="42"/>
      <c r="C81" s="88" t="s">
        <v>121</v>
      </c>
      <c r="D81" s="64"/>
      <c r="E81" s="64"/>
      <c r="F81" s="64"/>
      <c r="G81" s="64"/>
      <c r="H81" s="64"/>
      <c r="I81" s="174"/>
      <c r="J81" s="185">
        <f>BK81</f>
        <v>0</v>
      </c>
      <c r="K81" s="64"/>
      <c r="L81" s="62"/>
      <c r="M81" s="85"/>
      <c r="N81" s="86"/>
      <c r="O81" s="86"/>
      <c r="P81" s="186">
        <f>P82</f>
        <v>0</v>
      </c>
      <c r="Q81" s="86"/>
      <c r="R81" s="186">
        <f>R82</f>
        <v>0</v>
      </c>
      <c r="S81" s="86"/>
      <c r="T81" s="187">
        <f>T82</f>
        <v>0</v>
      </c>
      <c r="AT81" s="25" t="s">
        <v>73</v>
      </c>
      <c r="AU81" s="25" t="s">
        <v>122</v>
      </c>
      <c r="BK81" s="188">
        <f>BK82</f>
        <v>0</v>
      </c>
    </row>
    <row r="82" spans="2:65" s="11" customFormat="1" ht="37.5" customHeight="1">
      <c r="B82" s="189"/>
      <c r="C82" s="190"/>
      <c r="D82" s="191" t="s">
        <v>73</v>
      </c>
      <c r="E82" s="192" t="s">
        <v>92</v>
      </c>
      <c r="F82" s="192" t="s">
        <v>93</v>
      </c>
      <c r="G82" s="190"/>
      <c r="H82" s="190"/>
      <c r="I82" s="193"/>
      <c r="J82" s="194">
        <f>BK82</f>
        <v>0</v>
      </c>
      <c r="K82" s="190"/>
      <c r="L82" s="195"/>
      <c r="M82" s="196"/>
      <c r="N82" s="197"/>
      <c r="O82" s="197"/>
      <c r="P82" s="198">
        <f>P83+P85+P87+P90</f>
        <v>0</v>
      </c>
      <c r="Q82" s="197"/>
      <c r="R82" s="198">
        <f>R83+R85+R87+R90</f>
        <v>0</v>
      </c>
      <c r="S82" s="197"/>
      <c r="T82" s="199">
        <f>T83+T85+T87+T90</f>
        <v>0</v>
      </c>
      <c r="AR82" s="200" t="s">
        <v>190</v>
      </c>
      <c r="AT82" s="201" t="s">
        <v>73</v>
      </c>
      <c r="AU82" s="201" t="s">
        <v>74</v>
      </c>
      <c r="AY82" s="200" t="s">
        <v>151</v>
      </c>
      <c r="BK82" s="202">
        <f>BK83+BK85+BK87+BK90</f>
        <v>0</v>
      </c>
    </row>
    <row r="83" spans="2:65" s="11" customFormat="1" ht="20.100000000000001" customHeight="1">
      <c r="B83" s="189"/>
      <c r="C83" s="190"/>
      <c r="D83" s="191" t="s">
        <v>73</v>
      </c>
      <c r="E83" s="203" t="s">
        <v>588</v>
      </c>
      <c r="F83" s="203" t="s">
        <v>589</v>
      </c>
      <c r="G83" s="190"/>
      <c r="H83" s="190"/>
      <c r="I83" s="193"/>
      <c r="J83" s="204">
        <f>BK83</f>
        <v>0</v>
      </c>
      <c r="K83" s="190"/>
      <c r="L83" s="195"/>
      <c r="M83" s="196"/>
      <c r="N83" s="197"/>
      <c r="O83" s="197"/>
      <c r="P83" s="198">
        <f>P84</f>
        <v>0</v>
      </c>
      <c r="Q83" s="197"/>
      <c r="R83" s="198">
        <f>R84</f>
        <v>0</v>
      </c>
      <c r="S83" s="197"/>
      <c r="T83" s="199">
        <f>T84</f>
        <v>0</v>
      </c>
      <c r="AR83" s="200" t="s">
        <v>190</v>
      </c>
      <c r="AT83" s="201" t="s">
        <v>73</v>
      </c>
      <c r="AU83" s="201" t="s">
        <v>81</v>
      </c>
      <c r="AY83" s="200" t="s">
        <v>151</v>
      </c>
      <c r="BK83" s="202">
        <f>BK84</f>
        <v>0</v>
      </c>
    </row>
    <row r="84" spans="2:65" s="1" customFormat="1" ht="25.5" customHeight="1">
      <c r="B84" s="42"/>
      <c r="C84" s="205" t="s">
        <v>81</v>
      </c>
      <c r="D84" s="205" t="s">
        <v>156</v>
      </c>
      <c r="E84" s="206" t="s">
        <v>590</v>
      </c>
      <c r="F84" s="207" t="s">
        <v>591</v>
      </c>
      <c r="G84" s="208" t="s">
        <v>592</v>
      </c>
      <c r="H84" s="209">
        <v>1</v>
      </c>
      <c r="I84" s="210"/>
      <c r="J84" s="211">
        <f>ROUND(I84*H84,2)</f>
        <v>0</v>
      </c>
      <c r="K84" s="207" t="s">
        <v>21</v>
      </c>
      <c r="L84" s="62"/>
      <c r="M84" s="212" t="s">
        <v>21</v>
      </c>
      <c r="N84" s="213" t="s">
        <v>45</v>
      </c>
      <c r="O84" s="43"/>
      <c r="P84" s="214">
        <f>O84*H84</f>
        <v>0</v>
      </c>
      <c r="Q84" s="214">
        <v>0</v>
      </c>
      <c r="R84" s="214">
        <f>Q84*H84</f>
        <v>0</v>
      </c>
      <c r="S84" s="214">
        <v>0</v>
      </c>
      <c r="T84" s="215">
        <f>S84*H84</f>
        <v>0</v>
      </c>
      <c r="AR84" s="25" t="s">
        <v>593</v>
      </c>
      <c r="AT84" s="25" t="s">
        <v>156</v>
      </c>
      <c r="AU84" s="25" t="s">
        <v>83</v>
      </c>
      <c r="AY84" s="25" t="s">
        <v>151</v>
      </c>
      <c r="BE84" s="216">
        <f>IF(N84="základní",J84,0)</f>
        <v>0</v>
      </c>
      <c r="BF84" s="216">
        <f>IF(N84="snížená",J84,0)</f>
        <v>0</v>
      </c>
      <c r="BG84" s="216">
        <f>IF(N84="zákl. přenesená",J84,0)</f>
        <v>0</v>
      </c>
      <c r="BH84" s="216">
        <f>IF(N84="sníž. přenesená",J84,0)</f>
        <v>0</v>
      </c>
      <c r="BI84" s="216">
        <f>IF(N84="nulová",J84,0)</f>
        <v>0</v>
      </c>
      <c r="BJ84" s="25" t="s">
        <v>81</v>
      </c>
      <c r="BK84" s="216">
        <f>ROUND(I84*H84,2)</f>
        <v>0</v>
      </c>
      <c r="BL84" s="25" t="s">
        <v>593</v>
      </c>
      <c r="BM84" s="25" t="s">
        <v>594</v>
      </c>
    </row>
    <row r="85" spans="2:65" s="11" customFormat="1" ht="29.85" customHeight="1">
      <c r="B85" s="189"/>
      <c r="C85" s="190"/>
      <c r="D85" s="191" t="s">
        <v>73</v>
      </c>
      <c r="E85" s="203" t="s">
        <v>595</v>
      </c>
      <c r="F85" s="203" t="s">
        <v>596</v>
      </c>
      <c r="G85" s="190"/>
      <c r="H85" s="190"/>
      <c r="I85" s="193"/>
      <c r="J85" s="204">
        <f>BK85</f>
        <v>0</v>
      </c>
      <c r="K85" s="190"/>
      <c r="L85" s="195"/>
      <c r="M85" s="196"/>
      <c r="N85" s="197"/>
      <c r="O85" s="197"/>
      <c r="P85" s="198">
        <f>P86</f>
        <v>0</v>
      </c>
      <c r="Q85" s="197"/>
      <c r="R85" s="198">
        <f>R86</f>
        <v>0</v>
      </c>
      <c r="S85" s="197"/>
      <c r="T85" s="199">
        <f>T86</f>
        <v>0</v>
      </c>
      <c r="AR85" s="200" t="s">
        <v>190</v>
      </c>
      <c r="AT85" s="201" t="s">
        <v>73</v>
      </c>
      <c r="AU85" s="201" t="s">
        <v>81</v>
      </c>
      <c r="AY85" s="200" t="s">
        <v>151</v>
      </c>
      <c r="BK85" s="202">
        <f>BK86</f>
        <v>0</v>
      </c>
    </row>
    <row r="86" spans="2:65" s="1" customFormat="1" ht="16.5" customHeight="1">
      <c r="B86" s="42"/>
      <c r="C86" s="205" t="s">
        <v>83</v>
      </c>
      <c r="D86" s="205" t="s">
        <v>156</v>
      </c>
      <c r="E86" s="206" t="s">
        <v>597</v>
      </c>
      <c r="F86" s="207" t="s">
        <v>596</v>
      </c>
      <c r="G86" s="208" t="s">
        <v>592</v>
      </c>
      <c r="H86" s="209">
        <v>1</v>
      </c>
      <c r="I86" s="210"/>
      <c r="J86" s="211">
        <f>ROUND(I86*H86,2)</f>
        <v>0</v>
      </c>
      <c r="K86" s="207" t="s">
        <v>21</v>
      </c>
      <c r="L86" s="62"/>
      <c r="M86" s="212" t="s">
        <v>21</v>
      </c>
      <c r="N86" s="213" t="s">
        <v>45</v>
      </c>
      <c r="O86" s="43"/>
      <c r="P86" s="214">
        <f>O86*H86</f>
        <v>0</v>
      </c>
      <c r="Q86" s="214">
        <v>0</v>
      </c>
      <c r="R86" s="214">
        <f>Q86*H86</f>
        <v>0</v>
      </c>
      <c r="S86" s="214">
        <v>0</v>
      </c>
      <c r="T86" s="215">
        <f>S86*H86</f>
        <v>0</v>
      </c>
      <c r="AR86" s="25" t="s">
        <v>593</v>
      </c>
      <c r="AT86" s="25" t="s">
        <v>156</v>
      </c>
      <c r="AU86" s="25" t="s">
        <v>83</v>
      </c>
      <c r="AY86" s="25" t="s">
        <v>151</v>
      </c>
      <c r="BE86" s="216">
        <f>IF(N86="základní",J86,0)</f>
        <v>0</v>
      </c>
      <c r="BF86" s="216">
        <f>IF(N86="snížená",J86,0)</f>
        <v>0</v>
      </c>
      <c r="BG86" s="216">
        <f>IF(N86="zákl. přenesená",J86,0)</f>
        <v>0</v>
      </c>
      <c r="BH86" s="216">
        <f>IF(N86="sníž. přenesená",J86,0)</f>
        <v>0</v>
      </c>
      <c r="BI86" s="216">
        <f>IF(N86="nulová",J86,0)</f>
        <v>0</v>
      </c>
      <c r="BJ86" s="25" t="s">
        <v>81</v>
      </c>
      <c r="BK86" s="216">
        <f>ROUND(I86*H86,2)</f>
        <v>0</v>
      </c>
      <c r="BL86" s="25" t="s">
        <v>593</v>
      </c>
      <c r="BM86" s="25" t="s">
        <v>598</v>
      </c>
    </row>
    <row r="87" spans="2:65" s="11" customFormat="1" ht="29.85" customHeight="1">
      <c r="B87" s="189"/>
      <c r="C87" s="190"/>
      <c r="D87" s="191" t="s">
        <v>73</v>
      </c>
      <c r="E87" s="203" t="s">
        <v>599</v>
      </c>
      <c r="F87" s="203" t="s">
        <v>600</v>
      </c>
      <c r="G87" s="190"/>
      <c r="H87" s="190"/>
      <c r="I87" s="193"/>
      <c r="J87" s="204">
        <f>BK87</f>
        <v>0</v>
      </c>
      <c r="K87" s="190"/>
      <c r="L87" s="195"/>
      <c r="M87" s="196"/>
      <c r="N87" s="197"/>
      <c r="O87" s="197"/>
      <c r="P87" s="198">
        <f>SUM(P88:P89)</f>
        <v>0</v>
      </c>
      <c r="Q87" s="197"/>
      <c r="R87" s="198">
        <f>SUM(R88:R89)</f>
        <v>0</v>
      </c>
      <c r="S87" s="197"/>
      <c r="T87" s="199">
        <f>SUM(T88:T89)</f>
        <v>0</v>
      </c>
      <c r="AR87" s="200" t="s">
        <v>190</v>
      </c>
      <c r="AT87" s="201" t="s">
        <v>73</v>
      </c>
      <c r="AU87" s="201" t="s">
        <v>81</v>
      </c>
      <c r="AY87" s="200" t="s">
        <v>151</v>
      </c>
      <c r="BK87" s="202">
        <f>SUM(BK88:BK89)</f>
        <v>0</v>
      </c>
    </row>
    <row r="88" spans="2:65" s="1" customFormat="1" ht="16.5" customHeight="1">
      <c r="B88" s="42"/>
      <c r="C88" s="205" t="s">
        <v>161</v>
      </c>
      <c r="D88" s="205" t="s">
        <v>156</v>
      </c>
      <c r="E88" s="206" t="s">
        <v>601</v>
      </c>
      <c r="F88" s="207" t="s">
        <v>602</v>
      </c>
      <c r="G88" s="208" t="s">
        <v>592</v>
      </c>
      <c r="H88" s="209">
        <v>1</v>
      </c>
      <c r="I88" s="210"/>
      <c r="J88" s="211">
        <f>ROUND(I88*H88,2)</f>
        <v>0</v>
      </c>
      <c r="K88" s="207" t="s">
        <v>21</v>
      </c>
      <c r="L88" s="62"/>
      <c r="M88" s="212" t="s">
        <v>21</v>
      </c>
      <c r="N88" s="213" t="s">
        <v>45</v>
      </c>
      <c r="O88" s="43"/>
      <c r="P88" s="214">
        <f>O88*H88</f>
        <v>0</v>
      </c>
      <c r="Q88" s="214">
        <v>0</v>
      </c>
      <c r="R88" s="214">
        <f>Q88*H88</f>
        <v>0</v>
      </c>
      <c r="S88" s="214">
        <v>0</v>
      </c>
      <c r="T88" s="215">
        <f>S88*H88</f>
        <v>0</v>
      </c>
      <c r="AR88" s="25" t="s">
        <v>593</v>
      </c>
      <c r="AT88" s="25" t="s">
        <v>156</v>
      </c>
      <c r="AU88" s="25" t="s">
        <v>83</v>
      </c>
      <c r="AY88" s="25" t="s">
        <v>151</v>
      </c>
      <c r="BE88" s="216">
        <f>IF(N88="základní",J88,0)</f>
        <v>0</v>
      </c>
      <c r="BF88" s="216">
        <f>IF(N88="snížená",J88,0)</f>
        <v>0</v>
      </c>
      <c r="BG88" s="216">
        <f>IF(N88="zákl. přenesená",J88,0)</f>
        <v>0</v>
      </c>
      <c r="BH88" s="216">
        <f>IF(N88="sníž. přenesená",J88,0)</f>
        <v>0</v>
      </c>
      <c r="BI88" s="216">
        <f>IF(N88="nulová",J88,0)</f>
        <v>0</v>
      </c>
      <c r="BJ88" s="25" t="s">
        <v>81</v>
      </c>
      <c r="BK88" s="216">
        <f>ROUND(I88*H88,2)</f>
        <v>0</v>
      </c>
      <c r="BL88" s="25" t="s">
        <v>593</v>
      </c>
      <c r="BM88" s="25" t="s">
        <v>603</v>
      </c>
    </row>
    <row r="89" spans="2:65" s="1" customFormat="1" ht="16.5" customHeight="1">
      <c r="B89" s="42"/>
      <c r="C89" s="205" t="s">
        <v>160</v>
      </c>
      <c r="D89" s="205" t="s">
        <v>156</v>
      </c>
      <c r="E89" s="206" t="s">
        <v>604</v>
      </c>
      <c r="F89" s="207" t="s">
        <v>605</v>
      </c>
      <c r="G89" s="208" t="s">
        <v>592</v>
      </c>
      <c r="H89" s="209">
        <v>1</v>
      </c>
      <c r="I89" s="210"/>
      <c r="J89" s="211">
        <f>ROUND(I89*H89,2)</f>
        <v>0</v>
      </c>
      <c r="K89" s="207" t="s">
        <v>21</v>
      </c>
      <c r="L89" s="62"/>
      <c r="M89" s="212" t="s">
        <v>21</v>
      </c>
      <c r="N89" s="213" t="s">
        <v>45</v>
      </c>
      <c r="O89" s="43"/>
      <c r="P89" s="214">
        <f>O89*H89</f>
        <v>0</v>
      </c>
      <c r="Q89" s="214">
        <v>0</v>
      </c>
      <c r="R89" s="214">
        <f>Q89*H89</f>
        <v>0</v>
      </c>
      <c r="S89" s="214">
        <v>0</v>
      </c>
      <c r="T89" s="215">
        <f>S89*H89</f>
        <v>0</v>
      </c>
      <c r="AR89" s="25" t="s">
        <v>593</v>
      </c>
      <c r="AT89" s="25" t="s">
        <v>156</v>
      </c>
      <c r="AU89" s="25" t="s">
        <v>83</v>
      </c>
      <c r="AY89" s="25" t="s">
        <v>151</v>
      </c>
      <c r="BE89" s="216">
        <f>IF(N89="základní",J89,0)</f>
        <v>0</v>
      </c>
      <c r="BF89" s="216">
        <f>IF(N89="snížená",J89,0)</f>
        <v>0</v>
      </c>
      <c r="BG89" s="216">
        <f>IF(N89="zákl. přenesená",J89,0)</f>
        <v>0</v>
      </c>
      <c r="BH89" s="216">
        <f>IF(N89="sníž. přenesená",J89,0)</f>
        <v>0</v>
      </c>
      <c r="BI89" s="216">
        <f>IF(N89="nulová",J89,0)</f>
        <v>0</v>
      </c>
      <c r="BJ89" s="25" t="s">
        <v>81</v>
      </c>
      <c r="BK89" s="216">
        <f>ROUND(I89*H89,2)</f>
        <v>0</v>
      </c>
      <c r="BL89" s="25" t="s">
        <v>593</v>
      </c>
      <c r="BM89" s="25" t="s">
        <v>606</v>
      </c>
    </row>
    <row r="90" spans="2:65" s="11" customFormat="1" ht="29.85" customHeight="1">
      <c r="B90" s="189"/>
      <c r="C90" s="190"/>
      <c r="D90" s="191" t="s">
        <v>73</v>
      </c>
      <c r="E90" s="203" t="s">
        <v>607</v>
      </c>
      <c r="F90" s="203" t="s">
        <v>608</v>
      </c>
      <c r="G90" s="190"/>
      <c r="H90" s="190"/>
      <c r="I90" s="193"/>
      <c r="J90" s="204">
        <f>BK90</f>
        <v>0</v>
      </c>
      <c r="K90" s="190"/>
      <c r="L90" s="195"/>
      <c r="M90" s="196"/>
      <c r="N90" s="197"/>
      <c r="O90" s="197"/>
      <c r="P90" s="198">
        <f>P91</f>
        <v>0</v>
      </c>
      <c r="Q90" s="197"/>
      <c r="R90" s="198">
        <f>R91</f>
        <v>0</v>
      </c>
      <c r="S90" s="197"/>
      <c r="T90" s="199">
        <f>T91</f>
        <v>0</v>
      </c>
      <c r="AR90" s="200" t="s">
        <v>190</v>
      </c>
      <c r="AT90" s="201" t="s">
        <v>73</v>
      </c>
      <c r="AU90" s="201" t="s">
        <v>81</v>
      </c>
      <c r="AY90" s="200" t="s">
        <v>151</v>
      </c>
      <c r="BK90" s="202">
        <f>BK91</f>
        <v>0</v>
      </c>
    </row>
    <row r="91" spans="2:65" s="1" customFormat="1" ht="16.5" customHeight="1">
      <c r="B91" s="42"/>
      <c r="C91" s="205" t="s">
        <v>190</v>
      </c>
      <c r="D91" s="205" t="s">
        <v>156</v>
      </c>
      <c r="E91" s="206" t="s">
        <v>609</v>
      </c>
      <c r="F91" s="207" t="s">
        <v>610</v>
      </c>
      <c r="G91" s="208" t="s">
        <v>592</v>
      </c>
      <c r="H91" s="209">
        <v>1</v>
      </c>
      <c r="I91" s="210"/>
      <c r="J91" s="211">
        <f>ROUND(I91*H91,2)</f>
        <v>0</v>
      </c>
      <c r="K91" s="207" t="s">
        <v>21</v>
      </c>
      <c r="L91" s="62"/>
      <c r="M91" s="212" t="s">
        <v>21</v>
      </c>
      <c r="N91" s="271" t="s">
        <v>45</v>
      </c>
      <c r="O91" s="272"/>
      <c r="P91" s="273">
        <f>O91*H91</f>
        <v>0</v>
      </c>
      <c r="Q91" s="273">
        <v>0</v>
      </c>
      <c r="R91" s="273">
        <f>Q91*H91</f>
        <v>0</v>
      </c>
      <c r="S91" s="273">
        <v>0</v>
      </c>
      <c r="T91" s="274">
        <f>S91*H91</f>
        <v>0</v>
      </c>
      <c r="AR91" s="25" t="s">
        <v>593</v>
      </c>
      <c r="AT91" s="25" t="s">
        <v>156</v>
      </c>
      <c r="AU91" s="25" t="s">
        <v>83</v>
      </c>
      <c r="AY91" s="25" t="s">
        <v>151</v>
      </c>
      <c r="BE91" s="216">
        <f>IF(N91="základní",J91,0)</f>
        <v>0</v>
      </c>
      <c r="BF91" s="216">
        <f>IF(N91="snížená",J91,0)</f>
        <v>0</v>
      </c>
      <c r="BG91" s="216">
        <f>IF(N91="zákl. přenesená",J91,0)</f>
        <v>0</v>
      </c>
      <c r="BH91" s="216">
        <f>IF(N91="sníž. přenesená",J91,0)</f>
        <v>0</v>
      </c>
      <c r="BI91" s="216">
        <f>IF(N91="nulová",J91,0)</f>
        <v>0</v>
      </c>
      <c r="BJ91" s="25" t="s">
        <v>81</v>
      </c>
      <c r="BK91" s="216">
        <f>ROUND(I91*H91,2)</f>
        <v>0</v>
      </c>
      <c r="BL91" s="25" t="s">
        <v>593</v>
      </c>
      <c r="BM91" s="25" t="s">
        <v>611</v>
      </c>
    </row>
    <row r="92" spans="2:65" s="1" customFormat="1" ht="6.95" customHeight="1">
      <c r="B92" s="57"/>
      <c r="C92" s="58"/>
      <c r="D92" s="58"/>
      <c r="E92" s="58"/>
      <c r="F92" s="58"/>
      <c r="G92" s="58"/>
      <c r="H92" s="58"/>
      <c r="I92" s="150"/>
      <c r="J92" s="58"/>
      <c r="K92" s="58"/>
      <c r="L92" s="62"/>
    </row>
  </sheetData>
  <sheetProtection algorithmName="SHA-512" hashValue="OI/HdYGi9Pd2bLmdMDoKCxq5rcG4ri6v0YWqamaJfOMIin5thmxANd9krWJxpUVLTiFwDO3M9usc3SPlOuEqxw==" saltValue="BjK8gCFsLSZwfxdaGA1lBM7v0oQJPFuIdSjKwSBZO9hIIC4yVlD9TtbOw+O08k/SMDvFdJUlROWzxqlWNKVoEw==" spinCount="100000" sheet="1" objects="1" scenarios="1" formatColumns="0" formatRows="0" autoFilter="0"/>
  <autoFilter ref="C80:K91"/>
  <mergeCells count="10">
    <mergeCell ref="J51:J52"/>
    <mergeCell ref="E71:H71"/>
    <mergeCell ref="E73:H73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0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6"/>
  <sheetViews>
    <sheetView showGridLines="0" workbookViewId="0"/>
  </sheetViews>
  <sheetFormatPr defaultColWidth="9" defaultRowHeight="13.5"/>
  <cols>
    <col min="1" max="1" width="8.33203125" style="276" customWidth="1"/>
    <col min="2" max="2" width="1.6640625" style="276" customWidth="1"/>
    <col min="3" max="4" width="5" style="276" customWidth="1"/>
    <col min="5" max="5" width="11.6640625" style="276" customWidth="1"/>
    <col min="6" max="6" width="9.1640625" style="276" customWidth="1"/>
    <col min="7" max="7" width="5" style="276" customWidth="1"/>
    <col min="8" max="8" width="77.83203125" style="276" customWidth="1"/>
    <col min="9" max="10" width="20" style="276" customWidth="1"/>
    <col min="11" max="11" width="1.6640625" style="276" customWidth="1"/>
  </cols>
  <sheetData>
    <row r="1" spans="2:11" ht="37.5" customHeight="1"/>
    <row r="2" spans="2:11" ht="7.5" customHeight="1">
      <c r="B2" s="277"/>
      <c r="C2" s="278"/>
      <c r="D2" s="278"/>
      <c r="E2" s="278"/>
      <c r="F2" s="278"/>
      <c r="G2" s="278"/>
      <c r="H2" s="278"/>
      <c r="I2" s="278"/>
      <c r="J2" s="278"/>
      <c r="K2" s="279"/>
    </row>
    <row r="3" spans="2:11" s="16" customFormat="1" ht="45" customHeight="1">
      <c r="B3" s="280"/>
      <c r="C3" s="406" t="s">
        <v>612</v>
      </c>
      <c r="D3" s="406"/>
      <c r="E3" s="406"/>
      <c r="F3" s="406"/>
      <c r="G3" s="406"/>
      <c r="H3" s="406"/>
      <c r="I3" s="406"/>
      <c r="J3" s="406"/>
      <c r="K3" s="281"/>
    </row>
    <row r="4" spans="2:11" ht="25.5" customHeight="1">
      <c r="B4" s="282"/>
      <c r="C4" s="407" t="s">
        <v>613</v>
      </c>
      <c r="D4" s="407"/>
      <c r="E4" s="407"/>
      <c r="F4" s="407"/>
      <c r="G4" s="407"/>
      <c r="H4" s="407"/>
      <c r="I4" s="407"/>
      <c r="J4" s="407"/>
      <c r="K4" s="283"/>
    </row>
    <row r="5" spans="2:11" ht="5.25" customHeight="1">
      <c r="B5" s="282"/>
      <c r="C5" s="284"/>
      <c r="D5" s="284"/>
      <c r="E5" s="284"/>
      <c r="F5" s="284"/>
      <c r="G5" s="284"/>
      <c r="H5" s="284"/>
      <c r="I5" s="284"/>
      <c r="J5" s="284"/>
      <c r="K5" s="283"/>
    </row>
    <row r="6" spans="2:11" ht="15" customHeight="1">
      <c r="B6" s="282"/>
      <c r="C6" s="405" t="s">
        <v>614</v>
      </c>
      <c r="D6" s="405"/>
      <c r="E6" s="405"/>
      <c r="F6" s="405"/>
      <c r="G6" s="405"/>
      <c r="H6" s="405"/>
      <c r="I6" s="405"/>
      <c r="J6" s="405"/>
      <c r="K6" s="283"/>
    </row>
    <row r="7" spans="2:11" ht="15" customHeight="1">
      <c r="B7" s="286"/>
      <c r="C7" s="405" t="s">
        <v>615</v>
      </c>
      <c r="D7" s="405"/>
      <c r="E7" s="405"/>
      <c r="F7" s="405"/>
      <c r="G7" s="405"/>
      <c r="H7" s="405"/>
      <c r="I7" s="405"/>
      <c r="J7" s="405"/>
      <c r="K7" s="283"/>
    </row>
    <row r="8" spans="2:11" ht="12.75" customHeight="1">
      <c r="B8" s="286"/>
      <c r="C8" s="285"/>
      <c r="D8" s="285"/>
      <c r="E8" s="285"/>
      <c r="F8" s="285"/>
      <c r="G8" s="285"/>
      <c r="H8" s="285"/>
      <c r="I8" s="285"/>
      <c r="J8" s="285"/>
      <c r="K8" s="283"/>
    </row>
    <row r="9" spans="2:11" ht="15" customHeight="1">
      <c r="B9" s="286"/>
      <c r="C9" s="405" t="s">
        <v>616</v>
      </c>
      <c r="D9" s="405"/>
      <c r="E9" s="405"/>
      <c r="F9" s="405"/>
      <c r="G9" s="405"/>
      <c r="H9" s="405"/>
      <c r="I9" s="405"/>
      <c r="J9" s="405"/>
      <c r="K9" s="283"/>
    </row>
    <row r="10" spans="2:11" ht="15" customHeight="1">
      <c r="B10" s="286"/>
      <c r="C10" s="285"/>
      <c r="D10" s="405" t="s">
        <v>617</v>
      </c>
      <c r="E10" s="405"/>
      <c r="F10" s="405"/>
      <c r="G10" s="405"/>
      <c r="H10" s="405"/>
      <c r="I10" s="405"/>
      <c r="J10" s="405"/>
      <c r="K10" s="283"/>
    </row>
    <row r="11" spans="2:11" ht="15" customHeight="1">
      <c r="B11" s="286"/>
      <c r="C11" s="287"/>
      <c r="D11" s="405" t="s">
        <v>618</v>
      </c>
      <c r="E11" s="405"/>
      <c r="F11" s="405"/>
      <c r="G11" s="405"/>
      <c r="H11" s="405"/>
      <c r="I11" s="405"/>
      <c r="J11" s="405"/>
      <c r="K11" s="283"/>
    </row>
    <row r="12" spans="2:11" ht="12.75" customHeight="1">
      <c r="B12" s="286"/>
      <c r="C12" s="287"/>
      <c r="D12" s="287"/>
      <c r="E12" s="287"/>
      <c r="F12" s="287"/>
      <c r="G12" s="287"/>
      <c r="H12" s="287"/>
      <c r="I12" s="287"/>
      <c r="J12" s="287"/>
      <c r="K12" s="283"/>
    </row>
    <row r="13" spans="2:11" ht="15" customHeight="1">
      <c r="B13" s="286"/>
      <c r="C13" s="287"/>
      <c r="D13" s="405" t="s">
        <v>619</v>
      </c>
      <c r="E13" s="405"/>
      <c r="F13" s="405"/>
      <c r="G13" s="405"/>
      <c r="H13" s="405"/>
      <c r="I13" s="405"/>
      <c r="J13" s="405"/>
      <c r="K13" s="283"/>
    </row>
    <row r="14" spans="2:11" ht="15" customHeight="1">
      <c r="B14" s="286"/>
      <c r="C14" s="287"/>
      <c r="D14" s="405" t="s">
        <v>620</v>
      </c>
      <c r="E14" s="405"/>
      <c r="F14" s="405"/>
      <c r="G14" s="405"/>
      <c r="H14" s="405"/>
      <c r="I14" s="405"/>
      <c r="J14" s="405"/>
      <c r="K14" s="283"/>
    </row>
    <row r="15" spans="2:11" ht="15" customHeight="1">
      <c r="B15" s="286"/>
      <c r="C15" s="287"/>
      <c r="D15" s="405" t="s">
        <v>621</v>
      </c>
      <c r="E15" s="405"/>
      <c r="F15" s="405"/>
      <c r="G15" s="405"/>
      <c r="H15" s="405"/>
      <c r="I15" s="405"/>
      <c r="J15" s="405"/>
      <c r="K15" s="283"/>
    </row>
    <row r="16" spans="2:11" ht="15" customHeight="1">
      <c r="B16" s="286"/>
      <c r="C16" s="287"/>
      <c r="D16" s="287"/>
      <c r="E16" s="288" t="s">
        <v>80</v>
      </c>
      <c r="F16" s="405" t="s">
        <v>622</v>
      </c>
      <c r="G16" s="405"/>
      <c r="H16" s="405"/>
      <c r="I16" s="405"/>
      <c r="J16" s="405"/>
      <c r="K16" s="283"/>
    </row>
    <row r="17" spans="2:11" ht="15" customHeight="1">
      <c r="B17" s="286"/>
      <c r="C17" s="287"/>
      <c r="D17" s="287"/>
      <c r="E17" s="288" t="s">
        <v>623</v>
      </c>
      <c r="F17" s="405" t="s">
        <v>624</v>
      </c>
      <c r="G17" s="405"/>
      <c r="H17" s="405"/>
      <c r="I17" s="405"/>
      <c r="J17" s="405"/>
      <c r="K17" s="283"/>
    </row>
    <row r="18" spans="2:11" ht="15" customHeight="1">
      <c r="B18" s="286"/>
      <c r="C18" s="287"/>
      <c r="D18" s="287"/>
      <c r="E18" s="288" t="s">
        <v>625</v>
      </c>
      <c r="F18" s="405" t="s">
        <v>626</v>
      </c>
      <c r="G18" s="405"/>
      <c r="H18" s="405"/>
      <c r="I18" s="405"/>
      <c r="J18" s="405"/>
      <c r="K18" s="283"/>
    </row>
    <row r="19" spans="2:11" ht="15" customHeight="1">
      <c r="B19" s="286"/>
      <c r="C19" s="287"/>
      <c r="D19" s="287"/>
      <c r="E19" s="288" t="s">
        <v>94</v>
      </c>
      <c r="F19" s="405" t="s">
        <v>627</v>
      </c>
      <c r="G19" s="405"/>
      <c r="H19" s="405"/>
      <c r="I19" s="405"/>
      <c r="J19" s="405"/>
      <c r="K19" s="283"/>
    </row>
    <row r="20" spans="2:11" ht="15" customHeight="1">
      <c r="B20" s="286"/>
      <c r="C20" s="287"/>
      <c r="D20" s="287"/>
      <c r="E20" s="288" t="s">
        <v>393</v>
      </c>
      <c r="F20" s="405" t="s">
        <v>394</v>
      </c>
      <c r="G20" s="405"/>
      <c r="H20" s="405"/>
      <c r="I20" s="405"/>
      <c r="J20" s="405"/>
      <c r="K20" s="283"/>
    </row>
    <row r="21" spans="2:11" ht="15" customHeight="1">
      <c r="B21" s="286"/>
      <c r="C21" s="287"/>
      <c r="D21" s="287"/>
      <c r="E21" s="288" t="s">
        <v>87</v>
      </c>
      <c r="F21" s="405" t="s">
        <v>628</v>
      </c>
      <c r="G21" s="405"/>
      <c r="H21" s="405"/>
      <c r="I21" s="405"/>
      <c r="J21" s="405"/>
      <c r="K21" s="283"/>
    </row>
    <row r="22" spans="2:11" ht="12.75" customHeight="1">
      <c r="B22" s="286"/>
      <c r="C22" s="287"/>
      <c r="D22" s="287"/>
      <c r="E22" s="287"/>
      <c r="F22" s="287"/>
      <c r="G22" s="287"/>
      <c r="H22" s="287"/>
      <c r="I22" s="287"/>
      <c r="J22" s="287"/>
      <c r="K22" s="283"/>
    </row>
    <row r="23" spans="2:11" ht="15" customHeight="1">
      <c r="B23" s="286"/>
      <c r="C23" s="405" t="s">
        <v>629</v>
      </c>
      <c r="D23" s="405"/>
      <c r="E23" s="405"/>
      <c r="F23" s="405"/>
      <c r="G23" s="405"/>
      <c r="H23" s="405"/>
      <c r="I23" s="405"/>
      <c r="J23" s="405"/>
      <c r="K23" s="283"/>
    </row>
    <row r="24" spans="2:11" ht="15" customHeight="1">
      <c r="B24" s="286"/>
      <c r="C24" s="405" t="s">
        <v>630</v>
      </c>
      <c r="D24" s="405"/>
      <c r="E24" s="405"/>
      <c r="F24" s="405"/>
      <c r="G24" s="405"/>
      <c r="H24" s="405"/>
      <c r="I24" s="405"/>
      <c r="J24" s="405"/>
      <c r="K24" s="283"/>
    </row>
    <row r="25" spans="2:11" ht="15" customHeight="1">
      <c r="B25" s="286"/>
      <c r="C25" s="285"/>
      <c r="D25" s="405" t="s">
        <v>631</v>
      </c>
      <c r="E25" s="405"/>
      <c r="F25" s="405"/>
      <c r="G25" s="405"/>
      <c r="H25" s="405"/>
      <c r="I25" s="405"/>
      <c r="J25" s="405"/>
      <c r="K25" s="283"/>
    </row>
    <row r="26" spans="2:11" ht="15" customHeight="1">
      <c r="B26" s="286"/>
      <c r="C26" s="287"/>
      <c r="D26" s="405" t="s">
        <v>632</v>
      </c>
      <c r="E26" s="405"/>
      <c r="F26" s="405"/>
      <c r="G26" s="405"/>
      <c r="H26" s="405"/>
      <c r="I26" s="405"/>
      <c r="J26" s="405"/>
      <c r="K26" s="283"/>
    </row>
    <row r="27" spans="2:11" ht="12.75" customHeight="1">
      <c r="B27" s="286"/>
      <c r="C27" s="287"/>
      <c r="D27" s="287"/>
      <c r="E27" s="287"/>
      <c r="F27" s="287"/>
      <c r="G27" s="287"/>
      <c r="H27" s="287"/>
      <c r="I27" s="287"/>
      <c r="J27" s="287"/>
      <c r="K27" s="283"/>
    </row>
    <row r="28" spans="2:11" ht="15" customHeight="1">
      <c r="B28" s="286"/>
      <c r="C28" s="287"/>
      <c r="D28" s="405" t="s">
        <v>633</v>
      </c>
      <c r="E28" s="405"/>
      <c r="F28" s="405"/>
      <c r="G28" s="405"/>
      <c r="H28" s="405"/>
      <c r="I28" s="405"/>
      <c r="J28" s="405"/>
      <c r="K28" s="283"/>
    </row>
    <row r="29" spans="2:11" ht="15" customHeight="1">
      <c r="B29" s="286"/>
      <c r="C29" s="287"/>
      <c r="D29" s="405" t="s">
        <v>634</v>
      </c>
      <c r="E29" s="405"/>
      <c r="F29" s="405"/>
      <c r="G29" s="405"/>
      <c r="H29" s="405"/>
      <c r="I29" s="405"/>
      <c r="J29" s="405"/>
      <c r="K29" s="283"/>
    </row>
    <row r="30" spans="2:11" ht="12.75" customHeight="1">
      <c r="B30" s="286"/>
      <c r="C30" s="287"/>
      <c r="D30" s="287"/>
      <c r="E30" s="287"/>
      <c r="F30" s="287"/>
      <c r="G30" s="287"/>
      <c r="H30" s="287"/>
      <c r="I30" s="287"/>
      <c r="J30" s="287"/>
      <c r="K30" s="283"/>
    </row>
    <row r="31" spans="2:11" ht="15" customHeight="1">
      <c r="B31" s="286"/>
      <c r="C31" s="287"/>
      <c r="D31" s="405" t="s">
        <v>635</v>
      </c>
      <c r="E31" s="405"/>
      <c r="F31" s="405"/>
      <c r="G31" s="405"/>
      <c r="H31" s="405"/>
      <c r="I31" s="405"/>
      <c r="J31" s="405"/>
      <c r="K31" s="283"/>
    </row>
    <row r="32" spans="2:11" ht="15" customHeight="1">
      <c r="B32" s="286"/>
      <c r="C32" s="287"/>
      <c r="D32" s="405" t="s">
        <v>636</v>
      </c>
      <c r="E32" s="405"/>
      <c r="F32" s="405"/>
      <c r="G32" s="405"/>
      <c r="H32" s="405"/>
      <c r="I32" s="405"/>
      <c r="J32" s="405"/>
      <c r="K32" s="283"/>
    </row>
    <row r="33" spans="2:11" ht="15" customHeight="1">
      <c r="B33" s="286"/>
      <c r="C33" s="287"/>
      <c r="D33" s="405" t="s">
        <v>637</v>
      </c>
      <c r="E33" s="405"/>
      <c r="F33" s="405"/>
      <c r="G33" s="405"/>
      <c r="H33" s="405"/>
      <c r="I33" s="405"/>
      <c r="J33" s="405"/>
      <c r="K33" s="283"/>
    </row>
    <row r="34" spans="2:11" ht="15" customHeight="1">
      <c r="B34" s="286"/>
      <c r="C34" s="287"/>
      <c r="D34" s="285"/>
      <c r="E34" s="289" t="s">
        <v>136</v>
      </c>
      <c r="F34" s="285"/>
      <c r="G34" s="405" t="s">
        <v>638</v>
      </c>
      <c r="H34" s="405"/>
      <c r="I34" s="405"/>
      <c r="J34" s="405"/>
      <c r="K34" s="283"/>
    </row>
    <row r="35" spans="2:11" ht="30.75" customHeight="1">
      <c r="B35" s="286"/>
      <c r="C35" s="287"/>
      <c r="D35" s="285"/>
      <c r="E35" s="289" t="s">
        <v>639</v>
      </c>
      <c r="F35" s="285"/>
      <c r="G35" s="405" t="s">
        <v>640</v>
      </c>
      <c r="H35" s="405"/>
      <c r="I35" s="405"/>
      <c r="J35" s="405"/>
      <c r="K35" s="283"/>
    </row>
    <row r="36" spans="2:11" ht="15" customHeight="1">
      <c r="B36" s="286"/>
      <c r="C36" s="287"/>
      <c r="D36" s="285"/>
      <c r="E36" s="289" t="s">
        <v>55</v>
      </c>
      <c r="F36" s="285"/>
      <c r="G36" s="405" t="s">
        <v>641</v>
      </c>
      <c r="H36" s="405"/>
      <c r="I36" s="405"/>
      <c r="J36" s="405"/>
      <c r="K36" s="283"/>
    </row>
    <row r="37" spans="2:11" ht="15" customHeight="1">
      <c r="B37" s="286"/>
      <c r="C37" s="287"/>
      <c r="D37" s="285"/>
      <c r="E37" s="289" t="s">
        <v>137</v>
      </c>
      <c r="F37" s="285"/>
      <c r="G37" s="405" t="s">
        <v>642</v>
      </c>
      <c r="H37" s="405"/>
      <c r="I37" s="405"/>
      <c r="J37" s="405"/>
      <c r="K37" s="283"/>
    </row>
    <row r="38" spans="2:11" ht="15" customHeight="1">
      <c r="B38" s="286"/>
      <c r="C38" s="287"/>
      <c r="D38" s="285"/>
      <c r="E38" s="289" t="s">
        <v>138</v>
      </c>
      <c r="F38" s="285"/>
      <c r="G38" s="405" t="s">
        <v>643</v>
      </c>
      <c r="H38" s="405"/>
      <c r="I38" s="405"/>
      <c r="J38" s="405"/>
      <c r="K38" s="283"/>
    </row>
    <row r="39" spans="2:11" ht="15" customHeight="1">
      <c r="B39" s="286"/>
      <c r="C39" s="287"/>
      <c r="D39" s="285"/>
      <c r="E39" s="289" t="s">
        <v>139</v>
      </c>
      <c r="F39" s="285"/>
      <c r="G39" s="405" t="s">
        <v>644</v>
      </c>
      <c r="H39" s="405"/>
      <c r="I39" s="405"/>
      <c r="J39" s="405"/>
      <c r="K39" s="283"/>
    </row>
    <row r="40" spans="2:11" ht="15" customHeight="1">
      <c r="B40" s="286"/>
      <c r="C40" s="287"/>
      <c r="D40" s="285"/>
      <c r="E40" s="289" t="s">
        <v>645</v>
      </c>
      <c r="F40" s="285"/>
      <c r="G40" s="405" t="s">
        <v>646</v>
      </c>
      <c r="H40" s="405"/>
      <c r="I40" s="405"/>
      <c r="J40" s="405"/>
      <c r="K40" s="283"/>
    </row>
    <row r="41" spans="2:11" ht="15" customHeight="1">
      <c r="B41" s="286"/>
      <c r="C41" s="287"/>
      <c r="D41" s="285"/>
      <c r="E41" s="289"/>
      <c r="F41" s="285"/>
      <c r="G41" s="405" t="s">
        <v>647</v>
      </c>
      <c r="H41" s="405"/>
      <c r="I41" s="405"/>
      <c r="J41" s="405"/>
      <c r="K41" s="283"/>
    </row>
    <row r="42" spans="2:11" ht="15" customHeight="1">
      <c r="B42" s="286"/>
      <c r="C42" s="287"/>
      <c r="D42" s="285"/>
      <c r="E42" s="289" t="s">
        <v>648</v>
      </c>
      <c r="F42" s="285"/>
      <c r="G42" s="405" t="s">
        <v>649</v>
      </c>
      <c r="H42" s="405"/>
      <c r="I42" s="405"/>
      <c r="J42" s="405"/>
      <c r="K42" s="283"/>
    </row>
    <row r="43" spans="2:11" ht="15" customHeight="1">
      <c r="B43" s="286"/>
      <c r="C43" s="287"/>
      <c r="D43" s="285"/>
      <c r="E43" s="289" t="s">
        <v>141</v>
      </c>
      <c r="F43" s="285"/>
      <c r="G43" s="405" t="s">
        <v>650</v>
      </c>
      <c r="H43" s="405"/>
      <c r="I43" s="405"/>
      <c r="J43" s="405"/>
      <c r="K43" s="283"/>
    </row>
    <row r="44" spans="2:11" ht="12.75" customHeight="1">
      <c r="B44" s="286"/>
      <c r="C44" s="287"/>
      <c r="D44" s="285"/>
      <c r="E44" s="285"/>
      <c r="F44" s="285"/>
      <c r="G44" s="285"/>
      <c r="H44" s="285"/>
      <c r="I44" s="285"/>
      <c r="J44" s="285"/>
      <c r="K44" s="283"/>
    </row>
    <row r="45" spans="2:11" ht="15" customHeight="1">
      <c r="B45" s="286"/>
      <c r="C45" s="287"/>
      <c r="D45" s="405" t="s">
        <v>651</v>
      </c>
      <c r="E45" s="405"/>
      <c r="F45" s="405"/>
      <c r="G45" s="405"/>
      <c r="H45" s="405"/>
      <c r="I45" s="405"/>
      <c r="J45" s="405"/>
      <c r="K45" s="283"/>
    </row>
    <row r="46" spans="2:11" ht="15" customHeight="1">
      <c r="B46" s="286"/>
      <c r="C46" s="287"/>
      <c r="D46" s="287"/>
      <c r="E46" s="405" t="s">
        <v>652</v>
      </c>
      <c r="F46" s="405"/>
      <c r="G46" s="405"/>
      <c r="H46" s="405"/>
      <c r="I46" s="405"/>
      <c r="J46" s="405"/>
      <c r="K46" s="283"/>
    </row>
    <row r="47" spans="2:11" ht="15" customHeight="1">
      <c r="B47" s="286"/>
      <c r="C47" s="287"/>
      <c r="D47" s="287"/>
      <c r="E47" s="405" t="s">
        <v>653</v>
      </c>
      <c r="F47" s="405"/>
      <c r="G47" s="405"/>
      <c r="H47" s="405"/>
      <c r="I47" s="405"/>
      <c r="J47" s="405"/>
      <c r="K47" s="283"/>
    </row>
    <row r="48" spans="2:11" ht="15" customHeight="1">
      <c r="B48" s="286"/>
      <c r="C48" s="287"/>
      <c r="D48" s="287"/>
      <c r="E48" s="405" t="s">
        <v>654</v>
      </c>
      <c r="F48" s="405"/>
      <c r="G48" s="405"/>
      <c r="H48" s="405"/>
      <c r="I48" s="405"/>
      <c r="J48" s="405"/>
      <c r="K48" s="283"/>
    </row>
    <row r="49" spans="2:11" ht="15" customHeight="1">
      <c r="B49" s="286"/>
      <c r="C49" s="287"/>
      <c r="D49" s="405" t="s">
        <v>655</v>
      </c>
      <c r="E49" s="405"/>
      <c r="F49" s="405"/>
      <c r="G49" s="405"/>
      <c r="H49" s="405"/>
      <c r="I49" s="405"/>
      <c r="J49" s="405"/>
      <c r="K49" s="283"/>
    </row>
    <row r="50" spans="2:11" ht="25.5" customHeight="1">
      <c r="B50" s="282"/>
      <c r="C50" s="407" t="s">
        <v>656</v>
      </c>
      <c r="D50" s="407"/>
      <c r="E50" s="407"/>
      <c r="F50" s="407"/>
      <c r="G50" s="407"/>
      <c r="H50" s="407"/>
      <c r="I50" s="407"/>
      <c r="J50" s="407"/>
      <c r="K50" s="283"/>
    </row>
    <row r="51" spans="2:11" ht="5.25" customHeight="1">
      <c r="B51" s="282"/>
      <c r="C51" s="284"/>
      <c r="D51" s="284"/>
      <c r="E51" s="284"/>
      <c r="F51" s="284"/>
      <c r="G51" s="284"/>
      <c r="H51" s="284"/>
      <c r="I51" s="284"/>
      <c r="J51" s="284"/>
      <c r="K51" s="283"/>
    </row>
    <row r="52" spans="2:11" ht="15" customHeight="1">
      <c r="B52" s="282"/>
      <c r="C52" s="405" t="s">
        <v>657</v>
      </c>
      <c r="D52" s="405"/>
      <c r="E52" s="405"/>
      <c r="F52" s="405"/>
      <c r="G52" s="405"/>
      <c r="H52" s="405"/>
      <c r="I52" s="405"/>
      <c r="J52" s="405"/>
      <c r="K52" s="283"/>
    </row>
    <row r="53" spans="2:11" ht="15" customHeight="1">
      <c r="B53" s="282"/>
      <c r="C53" s="405" t="s">
        <v>658</v>
      </c>
      <c r="D53" s="405"/>
      <c r="E53" s="405"/>
      <c r="F53" s="405"/>
      <c r="G53" s="405"/>
      <c r="H53" s="405"/>
      <c r="I53" s="405"/>
      <c r="J53" s="405"/>
      <c r="K53" s="283"/>
    </row>
    <row r="54" spans="2:11" ht="12.75" customHeight="1">
      <c r="B54" s="282"/>
      <c r="C54" s="285"/>
      <c r="D54" s="285"/>
      <c r="E54" s="285"/>
      <c r="F54" s="285"/>
      <c r="G54" s="285"/>
      <c r="H54" s="285"/>
      <c r="I54" s="285"/>
      <c r="J54" s="285"/>
      <c r="K54" s="283"/>
    </row>
    <row r="55" spans="2:11" ht="15" customHeight="1">
      <c r="B55" s="282"/>
      <c r="C55" s="405" t="s">
        <v>659</v>
      </c>
      <c r="D55" s="405"/>
      <c r="E55" s="405"/>
      <c r="F55" s="405"/>
      <c r="G55" s="405"/>
      <c r="H55" s="405"/>
      <c r="I55" s="405"/>
      <c r="J55" s="405"/>
      <c r="K55" s="283"/>
    </row>
    <row r="56" spans="2:11" ht="15" customHeight="1">
      <c r="B56" s="282"/>
      <c r="C56" s="287"/>
      <c r="D56" s="405" t="s">
        <v>660</v>
      </c>
      <c r="E56" s="405"/>
      <c r="F56" s="405"/>
      <c r="G56" s="405"/>
      <c r="H56" s="405"/>
      <c r="I56" s="405"/>
      <c r="J56" s="405"/>
      <c r="K56" s="283"/>
    </row>
    <row r="57" spans="2:11" ht="15" customHeight="1">
      <c r="B57" s="282"/>
      <c r="C57" s="287"/>
      <c r="D57" s="405" t="s">
        <v>661</v>
      </c>
      <c r="E57" s="405"/>
      <c r="F57" s="405"/>
      <c r="G57" s="405"/>
      <c r="H57" s="405"/>
      <c r="I57" s="405"/>
      <c r="J57" s="405"/>
      <c r="K57" s="283"/>
    </row>
    <row r="58" spans="2:11" ht="15" customHeight="1">
      <c r="B58" s="282"/>
      <c r="C58" s="287"/>
      <c r="D58" s="405" t="s">
        <v>662</v>
      </c>
      <c r="E58" s="405"/>
      <c r="F58" s="405"/>
      <c r="G58" s="405"/>
      <c r="H58" s="405"/>
      <c r="I58" s="405"/>
      <c r="J58" s="405"/>
      <c r="K58" s="283"/>
    </row>
    <row r="59" spans="2:11" ht="15" customHeight="1">
      <c r="B59" s="282"/>
      <c r="C59" s="287"/>
      <c r="D59" s="405" t="s">
        <v>663</v>
      </c>
      <c r="E59" s="405"/>
      <c r="F59" s="405"/>
      <c r="G59" s="405"/>
      <c r="H59" s="405"/>
      <c r="I59" s="405"/>
      <c r="J59" s="405"/>
      <c r="K59" s="283"/>
    </row>
    <row r="60" spans="2:11" ht="15" customHeight="1">
      <c r="B60" s="282"/>
      <c r="C60" s="287"/>
      <c r="D60" s="408" t="s">
        <v>664</v>
      </c>
      <c r="E60" s="408"/>
      <c r="F60" s="408"/>
      <c r="G60" s="408"/>
      <c r="H60" s="408"/>
      <c r="I60" s="408"/>
      <c r="J60" s="408"/>
      <c r="K60" s="283"/>
    </row>
    <row r="61" spans="2:11" ht="15" customHeight="1">
      <c r="B61" s="282"/>
      <c r="C61" s="287"/>
      <c r="D61" s="405" t="s">
        <v>665</v>
      </c>
      <c r="E61" s="405"/>
      <c r="F61" s="405"/>
      <c r="G61" s="405"/>
      <c r="H61" s="405"/>
      <c r="I61" s="405"/>
      <c r="J61" s="405"/>
      <c r="K61" s="283"/>
    </row>
    <row r="62" spans="2:11" ht="12.75" customHeight="1">
      <c r="B62" s="282"/>
      <c r="C62" s="287"/>
      <c r="D62" s="287"/>
      <c r="E62" s="290"/>
      <c r="F62" s="287"/>
      <c r="G62" s="287"/>
      <c r="H62" s="287"/>
      <c r="I62" s="287"/>
      <c r="J62" s="287"/>
      <c r="K62" s="283"/>
    </row>
    <row r="63" spans="2:11" ht="15" customHeight="1">
      <c r="B63" s="282"/>
      <c r="C63" s="287"/>
      <c r="D63" s="405" t="s">
        <v>666</v>
      </c>
      <c r="E63" s="405"/>
      <c r="F63" s="405"/>
      <c r="G63" s="405"/>
      <c r="H63" s="405"/>
      <c r="I63" s="405"/>
      <c r="J63" s="405"/>
      <c r="K63" s="283"/>
    </row>
    <row r="64" spans="2:11" ht="15" customHeight="1">
      <c r="B64" s="282"/>
      <c r="C64" s="287"/>
      <c r="D64" s="408" t="s">
        <v>667</v>
      </c>
      <c r="E64" s="408"/>
      <c r="F64" s="408"/>
      <c r="G64" s="408"/>
      <c r="H64" s="408"/>
      <c r="I64" s="408"/>
      <c r="J64" s="408"/>
      <c r="K64" s="283"/>
    </row>
    <row r="65" spans="2:11" ht="15" customHeight="1">
      <c r="B65" s="282"/>
      <c r="C65" s="287"/>
      <c r="D65" s="405" t="s">
        <v>668</v>
      </c>
      <c r="E65" s="405"/>
      <c r="F65" s="405"/>
      <c r="G65" s="405"/>
      <c r="H65" s="405"/>
      <c r="I65" s="405"/>
      <c r="J65" s="405"/>
      <c r="K65" s="283"/>
    </row>
    <row r="66" spans="2:11" ht="15" customHeight="1">
      <c r="B66" s="282"/>
      <c r="C66" s="287"/>
      <c r="D66" s="405" t="s">
        <v>669</v>
      </c>
      <c r="E66" s="405"/>
      <c r="F66" s="405"/>
      <c r="G66" s="405"/>
      <c r="H66" s="405"/>
      <c r="I66" s="405"/>
      <c r="J66" s="405"/>
      <c r="K66" s="283"/>
    </row>
    <row r="67" spans="2:11" ht="15" customHeight="1">
      <c r="B67" s="282"/>
      <c r="C67" s="287"/>
      <c r="D67" s="405" t="s">
        <v>670</v>
      </c>
      <c r="E67" s="405"/>
      <c r="F67" s="405"/>
      <c r="G67" s="405"/>
      <c r="H67" s="405"/>
      <c r="I67" s="405"/>
      <c r="J67" s="405"/>
      <c r="K67" s="283"/>
    </row>
    <row r="68" spans="2:11" ht="15" customHeight="1">
      <c r="B68" s="282"/>
      <c r="C68" s="287"/>
      <c r="D68" s="405" t="s">
        <v>671</v>
      </c>
      <c r="E68" s="405"/>
      <c r="F68" s="405"/>
      <c r="G68" s="405"/>
      <c r="H68" s="405"/>
      <c r="I68" s="405"/>
      <c r="J68" s="405"/>
      <c r="K68" s="283"/>
    </row>
    <row r="69" spans="2:11" ht="12.75" customHeight="1">
      <c r="B69" s="291"/>
      <c r="C69" s="292"/>
      <c r="D69" s="292"/>
      <c r="E69" s="292"/>
      <c r="F69" s="292"/>
      <c r="G69" s="292"/>
      <c r="H69" s="292"/>
      <c r="I69" s="292"/>
      <c r="J69" s="292"/>
      <c r="K69" s="293"/>
    </row>
    <row r="70" spans="2:11" ht="18.75" customHeight="1">
      <c r="B70" s="294"/>
      <c r="C70" s="294"/>
      <c r="D70" s="294"/>
      <c r="E70" s="294"/>
      <c r="F70" s="294"/>
      <c r="G70" s="294"/>
      <c r="H70" s="294"/>
      <c r="I70" s="294"/>
      <c r="J70" s="294"/>
      <c r="K70" s="295"/>
    </row>
    <row r="71" spans="2:11" ht="18.75" customHeight="1">
      <c r="B71" s="295"/>
      <c r="C71" s="295"/>
      <c r="D71" s="295"/>
      <c r="E71" s="295"/>
      <c r="F71" s="295"/>
      <c r="G71" s="295"/>
      <c r="H71" s="295"/>
      <c r="I71" s="295"/>
      <c r="J71" s="295"/>
      <c r="K71" s="295"/>
    </row>
    <row r="72" spans="2:11" ht="7.5" customHeight="1">
      <c r="B72" s="296"/>
      <c r="C72" s="297"/>
      <c r="D72" s="297"/>
      <c r="E72" s="297"/>
      <c r="F72" s="297"/>
      <c r="G72" s="297"/>
      <c r="H72" s="297"/>
      <c r="I72" s="297"/>
      <c r="J72" s="297"/>
      <c r="K72" s="298"/>
    </row>
    <row r="73" spans="2:11" ht="45" customHeight="1">
      <c r="B73" s="299"/>
      <c r="C73" s="409" t="s">
        <v>100</v>
      </c>
      <c r="D73" s="409"/>
      <c r="E73" s="409"/>
      <c r="F73" s="409"/>
      <c r="G73" s="409"/>
      <c r="H73" s="409"/>
      <c r="I73" s="409"/>
      <c r="J73" s="409"/>
      <c r="K73" s="300"/>
    </row>
    <row r="74" spans="2:11" ht="17.25" customHeight="1">
      <c r="B74" s="299"/>
      <c r="C74" s="301" t="s">
        <v>672</v>
      </c>
      <c r="D74" s="301"/>
      <c r="E74" s="301"/>
      <c r="F74" s="301" t="s">
        <v>673</v>
      </c>
      <c r="G74" s="302"/>
      <c r="H74" s="301" t="s">
        <v>137</v>
      </c>
      <c r="I74" s="301" t="s">
        <v>59</v>
      </c>
      <c r="J74" s="301" t="s">
        <v>674</v>
      </c>
      <c r="K74" s="300"/>
    </row>
    <row r="75" spans="2:11" ht="17.25" customHeight="1">
      <c r="B75" s="299"/>
      <c r="C75" s="303" t="s">
        <v>675</v>
      </c>
      <c r="D75" s="303"/>
      <c r="E75" s="303"/>
      <c r="F75" s="304" t="s">
        <v>676</v>
      </c>
      <c r="G75" s="305"/>
      <c r="H75" s="303"/>
      <c r="I75" s="303"/>
      <c r="J75" s="303" t="s">
        <v>677</v>
      </c>
      <c r="K75" s="300"/>
    </row>
    <row r="76" spans="2:11" ht="5.25" customHeight="1">
      <c r="B76" s="299"/>
      <c r="C76" s="306"/>
      <c r="D76" s="306"/>
      <c r="E76" s="306"/>
      <c r="F76" s="306"/>
      <c r="G76" s="307"/>
      <c r="H76" s="306"/>
      <c r="I76" s="306"/>
      <c r="J76" s="306"/>
      <c r="K76" s="300"/>
    </row>
    <row r="77" spans="2:11" ht="15" customHeight="1">
      <c r="B77" s="299"/>
      <c r="C77" s="289" t="s">
        <v>55</v>
      </c>
      <c r="D77" s="306"/>
      <c r="E77" s="306"/>
      <c r="F77" s="308" t="s">
        <v>678</v>
      </c>
      <c r="G77" s="307"/>
      <c r="H77" s="289" t="s">
        <v>679</v>
      </c>
      <c r="I77" s="289" t="s">
        <v>680</v>
      </c>
      <c r="J77" s="289">
        <v>20</v>
      </c>
      <c r="K77" s="300"/>
    </row>
    <row r="78" spans="2:11" ht="15" customHeight="1">
      <c r="B78" s="299"/>
      <c r="C78" s="289" t="s">
        <v>681</v>
      </c>
      <c r="D78" s="289"/>
      <c r="E78" s="289"/>
      <c r="F78" s="308" t="s">
        <v>678</v>
      </c>
      <c r="G78" s="307"/>
      <c r="H78" s="289" t="s">
        <v>682</v>
      </c>
      <c r="I78" s="289" t="s">
        <v>680</v>
      </c>
      <c r="J78" s="289">
        <v>120</v>
      </c>
      <c r="K78" s="300"/>
    </row>
    <row r="79" spans="2:11" ht="15" customHeight="1">
      <c r="B79" s="309"/>
      <c r="C79" s="289" t="s">
        <v>683</v>
      </c>
      <c r="D79" s="289"/>
      <c r="E79" s="289"/>
      <c r="F79" s="308" t="s">
        <v>684</v>
      </c>
      <c r="G79" s="307"/>
      <c r="H79" s="289" t="s">
        <v>685</v>
      </c>
      <c r="I79" s="289" t="s">
        <v>680</v>
      </c>
      <c r="J79" s="289">
        <v>50</v>
      </c>
      <c r="K79" s="300"/>
    </row>
    <row r="80" spans="2:11" ht="15" customHeight="1">
      <c r="B80" s="309"/>
      <c r="C80" s="289" t="s">
        <v>686</v>
      </c>
      <c r="D80" s="289"/>
      <c r="E80" s="289"/>
      <c r="F80" s="308" t="s">
        <v>678</v>
      </c>
      <c r="G80" s="307"/>
      <c r="H80" s="289" t="s">
        <v>687</v>
      </c>
      <c r="I80" s="289" t="s">
        <v>688</v>
      </c>
      <c r="J80" s="289"/>
      <c r="K80" s="300"/>
    </row>
    <row r="81" spans="2:11" ht="15" customHeight="1">
      <c r="B81" s="309"/>
      <c r="C81" s="310" t="s">
        <v>689</v>
      </c>
      <c r="D81" s="310"/>
      <c r="E81" s="310"/>
      <c r="F81" s="311" t="s">
        <v>684</v>
      </c>
      <c r="G81" s="310"/>
      <c r="H81" s="310" t="s">
        <v>690</v>
      </c>
      <c r="I81" s="310" t="s">
        <v>680</v>
      </c>
      <c r="J81" s="310">
        <v>15</v>
      </c>
      <c r="K81" s="300"/>
    </row>
    <row r="82" spans="2:11" ht="15" customHeight="1">
      <c r="B82" s="309"/>
      <c r="C82" s="310" t="s">
        <v>691</v>
      </c>
      <c r="D82" s="310"/>
      <c r="E82" s="310"/>
      <c r="F82" s="311" t="s">
        <v>684</v>
      </c>
      <c r="G82" s="310"/>
      <c r="H82" s="310" t="s">
        <v>692</v>
      </c>
      <c r="I82" s="310" t="s">
        <v>680</v>
      </c>
      <c r="J82" s="310">
        <v>15</v>
      </c>
      <c r="K82" s="300"/>
    </row>
    <row r="83" spans="2:11" ht="15" customHeight="1">
      <c r="B83" s="309"/>
      <c r="C83" s="310" t="s">
        <v>693</v>
      </c>
      <c r="D83" s="310"/>
      <c r="E83" s="310"/>
      <c r="F83" s="311" t="s">
        <v>684</v>
      </c>
      <c r="G83" s="310"/>
      <c r="H83" s="310" t="s">
        <v>694</v>
      </c>
      <c r="I83" s="310" t="s">
        <v>680</v>
      </c>
      <c r="J83" s="310">
        <v>20</v>
      </c>
      <c r="K83" s="300"/>
    </row>
    <row r="84" spans="2:11" ht="15" customHeight="1">
      <c r="B84" s="309"/>
      <c r="C84" s="310" t="s">
        <v>695</v>
      </c>
      <c r="D84" s="310"/>
      <c r="E84" s="310"/>
      <c r="F84" s="311" t="s">
        <v>684</v>
      </c>
      <c r="G84" s="310"/>
      <c r="H84" s="310" t="s">
        <v>696</v>
      </c>
      <c r="I84" s="310" t="s">
        <v>680</v>
      </c>
      <c r="J84" s="310">
        <v>20</v>
      </c>
      <c r="K84" s="300"/>
    </row>
    <row r="85" spans="2:11" ht="15" customHeight="1">
      <c r="B85" s="309"/>
      <c r="C85" s="289" t="s">
        <v>697</v>
      </c>
      <c r="D85" s="289"/>
      <c r="E85" s="289"/>
      <c r="F85" s="308" t="s">
        <v>684</v>
      </c>
      <c r="G85" s="307"/>
      <c r="H85" s="289" t="s">
        <v>698</v>
      </c>
      <c r="I85" s="289" t="s">
        <v>680</v>
      </c>
      <c r="J85" s="289">
        <v>50</v>
      </c>
      <c r="K85" s="300"/>
    </row>
    <row r="86" spans="2:11" ht="15" customHeight="1">
      <c r="B86" s="309"/>
      <c r="C86" s="289" t="s">
        <v>699</v>
      </c>
      <c r="D86" s="289"/>
      <c r="E86" s="289"/>
      <c r="F86" s="308" t="s">
        <v>684</v>
      </c>
      <c r="G86" s="307"/>
      <c r="H86" s="289" t="s">
        <v>700</v>
      </c>
      <c r="I86" s="289" t="s">
        <v>680</v>
      </c>
      <c r="J86" s="289">
        <v>20</v>
      </c>
      <c r="K86" s="300"/>
    </row>
    <row r="87" spans="2:11" ht="15" customHeight="1">
      <c r="B87" s="309"/>
      <c r="C87" s="289" t="s">
        <v>701</v>
      </c>
      <c r="D87" s="289"/>
      <c r="E87" s="289"/>
      <c r="F87" s="308" t="s">
        <v>684</v>
      </c>
      <c r="G87" s="307"/>
      <c r="H87" s="289" t="s">
        <v>702</v>
      </c>
      <c r="I87" s="289" t="s">
        <v>680</v>
      </c>
      <c r="J87" s="289">
        <v>20</v>
      </c>
      <c r="K87" s="300"/>
    </row>
    <row r="88" spans="2:11" ht="15" customHeight="1">
      <c r="B88" s="309"/>
      <c r="C88" s="289" t="s">
        <v>703</v>
      </c>
      <c r="D88" s="289"/>
      <c r="E88" s="289"/>
      <c r="F88" s="308" t="s">
        <v>684</v>
      </c>
      <c r="G88" s="307"/>
      <c r="H88" s="289" t="s">
        <v>704</v>
      </c>
      <c r="I88" s="289" t="s">
        <v>680</v>
      </c>
      <c r="J88" s="289">
        <v>50</v>
      </c>
      <c r="K88" s="300"/>
    </row>
    <row r="89" spans="2:11" ht="15" customHeight="1">
      <c r="B89" s="309"/>
      <c r="C89" s="289" t="s">
        <v>705</v>
      </c>
      <c r="D89" s="289"/>
      <c r="E89" s="289"/>
      <c r="F89" s="308" t="s">
        <v>684</v>
      </c>
      <c r="G89" s="307"/>
      <c r="H89" s="289" t="s">
        <v>705</v>
      </c>
      <c r="I89" s="289" t="s">
        <v>680</v>
      </c>
      <c r="J89" s="289">
        <v>50</v>
      </c>
      <c r="K89" s="300"/>
    </row>
    <row r="90" spans="2:11" ht="15" customHeight="1">
      <c r="B90" s="309"/>
      <c r="C90" s="289" t="s">
        <v>142</v>
      </c>
      <c r="D90" s="289"/>
      <c r="E90" s="289"/>
      <c r="F90" s="308" t="s">
        <v>684</v>
      </c>
      <c r="G90" s="307"/>
      <c r="H90" s="289" t="s">
        <v>706</v>
      </c>
      <c r="I90" s="289" t="s">
        <v>680</v>
      </c>
      <c r="J90" s="289">
        <v>255</v>
      </c>
      <c r="K90" s="300"/>
    </row>
    <row r="91" spans="2:11" ht="15" customHeight="1">
      <c r="B91" s="309"/>
      <c r="C91" s="289" t="s">
        <v>707</v>
      </c>
      <c r="D91" s="289"/>
      <c r="E91" s="289"/>
      <c r="F91" s="308" t="s">
        <v>678</v>
      </c>
      <c r="G91" s="307"/>
      <c r="H91" s="289" t="s">
        <v>708</v>
      </c>
      <c r="I91" s="289" t="s">
        <v>709</v>
      </c>
      <c r="J91" s="289"/>
      <c r="K91" s="300"/>
    </row>
    <row r="92" spans="2:11" ht="15" customHeight="1">
      <c r="B92" s="309"/>
      <c r="C92" s="289" t="s">
        <v>710</v>
      </c>
      <c r="D92" s="289"/>
      <c r="E92" s="289"/>
      <c r="F92" s="308" t="s">
        <v>678</v>
      </c>
      <c r="G92" s="307"/>
      <c r="H92" s="289" t="s">
        <v>711</v>
      </c>
      <c r="I92" s="289" t="s">
        <v>712</v>
      </c>
      <c r="J92" s="289"/>
      <c r="K92" s="300"/>
    </row>
    <row r="93" spans="2:11" ht="15" customHeight="1">
      <c r="B93" s="309"/>
      <c r="C93" s="289" t="s">
        <v>713</v>
      </c>
      <c r="D93" s="289"/>
      <c r="E93" s="289"/>
      <c r="F93" s="308" t="s">
        <v>678</v>
      </c>
      <c r="G93" s="307"/>
      <c r="H93" s="289" t="s">
        <v>713</v>
      </c>
      <c r="I93" s="289" t="s">
        <v>712</v>
      </c>
      <c r="J93" s="289"/>
      <c r="K93" s="300"/>
    </row>
    <row r="94" spans="2:11" ht="15" customHeight="1">
      <c r="B94" s="309"/>
      <c r="C94" s="289" t="s">
        <v>40</v>
      </c>
      <c r="D94" s="289"/>
      <c r="E94" s="289"/>
      <c r="F94" s="308" t="s">
        <v>678</v>
      </c>
      <c r="G94" s="307"/>
      <c r="H94" s="289" t="s">
        <v>714</v>
      </c>
      <c r="I94" s="289" t="s">
        <v>712</v>
      </c>
      <c r="J94" s="289"/>
      <c r="K94" s="300"/>
    </row>
    <row r="95" spans="2:11" ht="15" customHeight="1">
      <c r="B95" s="309"/>
      <c r="C95" s="289" t="s">
        <v>50</v>
      </c>
      <c r="D95" s="289"/>
      <c r="E95" s="289"/>
      <c r="F95" s="308" t="s">
        <v>678</v>
      </c>
      <c r="G95" s="307"/>
      <c r="H95" s="289" t="s">
        <v>715</v>
      </c>
      <c r="I95" s="289" t="s">
        <v>712</v>
      </c>
      <c r="J95" s="289"/>
      <c r="K95" s="300"/>
    </row>
    <row r="96" spans="2:11" ht="15" customHeight="1">
      <c r="B96" s="312"/>
      <c r="C96" s="313"/>
      <c r="D96" s="313"/>
      <c r="E96" s="313"/>
      <c r="F96" s="313"/>
      <c r="G96" s="313"/>
      <c r="H96" s="313"/>
      <c r="I96" s="313"/>
      <c r="J96" s="313"/>
      <c r="K96" s="314"/>
    </row>
    <row r="97" spans="2:11" ht="18.75" customHeight="1">
      <c r="B97" s="315"/>
      <c r="C97" s="316"/>
      <c r="D97" s="316"/>
      <c r="E97" s="316"/>
      <c r="F97" s="316"/>
      <c r="G97" s="316"/>
      <c r="H97" s="316"/>
      <c r="I97" s="316"/>
      <c r="J97" s="316"/>
      <c r="K97" s="315"/>
    </row>
    <row r="98" spans="2:11" ht="18.75" customHeight="1">
      <c r="B98" s="295"/>
      <c r="C98" s="295"/>
      <c r="D98" s="295"/>
      <c r="E98" s="295"/>
      <c r="F98" s="295"/>
      <c r="G98" s="295"/>
      <c r="H98" s="295"/>
      <c r="I98" s="295"/>
      <c r="J98" s="295"/>
      <c r="K98" s="295"/>
    </row>
    <row r="99" spans="2:11" ht="7.5" customHeight="1">
      <c r="B99" s="296"/>
      <c r="C99" s="297"/>
      <c r="D99" s="297"/>
      <c r="E99" s="297"/>
      <c r="F99" s="297"/>
      <c r="G99" s="297"/>
      <c r="H99" s="297"/>
      <c r="I99" s="297"/>
      <c r="J99" s="297"/>
      <c r="K99" s="298"/>
    </row>
    <row r="100" spans="2:11" ht="45" customHeight="1">
      <c r="B100" s="299"/>
      <c r="C100" s="409" t="s">
        <v>716</v>
      </c>
      <c r="D100" s="409"/>
      <c r="E100" s="409"/>
      <c r="F100" s="409"/>
      <c r="G100" s="409"/>
      <c r="H100" s="409"/>
      <c r="I100" s="409"/>
      <c r="J100" s="409"/>
      <c r="K100" s="300"/>
    </row>
    <row r="101" spans="2:11" ht="17.25" customHeight="1">
      <c r="B101" s="299"/>
      <c r="C101" s="301" t="s">
        <v>672</v>
      </c>
      <c r="D101" s="301"/>
      <c r="E101" s="301"/>
      <c r="F101" s="301" t="s">
        <v>673</v>
      </c>
      <c r="G101" s="302"/>
      <c r="H101" s="301" t="s">
        <v>137</v>
      </c>
      <c r="I101" s="301" t="s">
        <v>59</v>
      </c>
      <c r="J101" s="301" t="s">
        <v>674</v>
      </c>
      <c r="K101" s="300"/>
    </row>
    <row r="102" spans="2:11" ht="17.25" customHeight="1">
      <c r="B102" s="299"/>
      <c r="C102" s="303" t="s">
        <v>675</v>
      </c>
      <c r="D102" s="303"/>
      <c r="E102" s="303"/>
      <c r="F102" s="304" t="s">
        <v>676</v>
      </c>
      <c r="G102" s="305"/>
      <c r="H102" s="303"/>
      <c r="I102" s="303"/>
      <c r="J102" s="303" t="s">
        <v>677</v>
      </c>
      <c r="K102" s="300"/>
    </row>
    <row r="103" spans="2:11" ht="5.25" customHeight="1">
      <c r="B103" s="299"/>
      <c r="C103" s="301"/>
      <c r="D103" s="301"/>
      <c r="E103" s="301"/>
      <c r="F103" s="301"/>
      <c r="G103" s="317"/>
      <c r="H103" s="301"/>
      <c r="I103" s="301"/>
      <c r="J103" s="301"/>
      <c r="K103" s="300"/>
    </row>
    <row r="104" spans="2:11" ht="15" customHeight="1">
      <c r="B104" s="299"/>
      <c r="C104" s="289" t="s">
        <v>55</v>
      </c>
      <c r="D104" s="306"/>
      <c r="E104" s="306"/>
      <c r="F104" s="308" t="s">
        <v>678</v>
      </c>
      <c r="G104" s="317"/>
      <c r="H104" s="289" t="s">
        <v>717</v>
      </c>
      <c r="I104" s="289" t="s">
        <v>680</v>
      </c>
      <c r="J104" s="289">
        <v>20</v>
      </c>
      <c r="K104" s="300"/>
    </row>
    <row r="105" spans="2:11" ht="15" customHeight="1">
      <c r="B105" s="299"/>
      <c r="C105" s="289" t="s">
        <v>681</v>
      </c>
      <c r="D105" s="289"/>
      <c r="E105" s="289"/>
      <c r="F105" s="308" t="s">
        <v>678</v>
      </c>
      <c r="G105" s="289"/>
      <c r="H105" s="289" t="s">
        <v>717</v>
      </c>
      <c r="I105" s="289" t="s">
        <v>680</v>
      </c>
      <c r="J105" s="289">
        <v>120</v>
      </c>
      <c r="K105" s="300"/>
    </row>
    <row r="106" spans="2:11" ht="15" customHeight="1">
      <c r="B106" s="309"/>
      <c r="C106" s="289" t="s">
        <v>683</v>
      </c>
      <c r="D106" s="289"/>
      <c r="E106" s="289"/>
      <c r="F106" s="308" t="s">
        <v>684</v>
      </c>
      <c r="G106" s="289"/>
      <c r="H106" s="289" t="s">
        <v>717</v>
      </c>
      <c r="I106" s="289" t="s">
        <v>680</v>
      </c>
      <c r="J106" s="289">
        <v>50</v>
      </c>
      <c r="K106" s="300"/>
    </row>
    <row r="107" spans="2:11" ht="15" customHeight="1">
      <c r="B107" s="309"/>
      <c r="C107" s="289" t="s">
        <v>686</v>
      </c>
      <c r="D107" s="289"/>
      <c r="E107" s="289"/>
      <c r="F107" s="308" t="s">
        <v>678</v>
      </c>
      <c r="G107" s="289"/>
      <c r="H107" s="289" t="s">
        <v>717</v>
      </c>
      <c r="I107" s="289" t="s">
        <v>688</v>
      </c>
      <c r="J107" s="289"/>
      <c r="K107" s="300"/>
    </row>
    <row r="108" spans="2:11" ht="15" customHeight="1">
      <c r="B108" s="309"/>
      <c r="C108" s="289" t="s">
        <v>697</v>
      </c>
      <c r="D108" s="289"/>
      <c r="E108" s="289"/>
      <c r="F108" s="308" t="s">
        <v>684</v>
      </c>
      <c r="G108" s="289"/>
      <c r="H108" s="289" t="s">
        <v>717</v>
      </c>
      <c r="I108" s="289" t="s">
        <v>680</v>
      </c>
      <c r="J108" s="289">
        <v>50</v>
      </c>
      <c r="K108" s="300"/>
    </row>
    <row r="109" spans="2:11" ht="15" customHeight="1">
      <c r="B109" s="309"/>
      <c r="C109" s="289" t="s">
        <v>705</v>
      </c>
      <c r="D109" s="289"/>
      <c r="E109" s="289"/>
      <c r="F109" s="308" t="s">
        <v>684</v>
      </c>
      <c r="G109" s="289"/>
      <c r="H109" s="289" t="s">
        <v>717</v>
      </c>
      <c r="I109" s="289" t="s">
        <v>680</v>
      </c>
      <c r="J109" s="289">
        <v>50</v>
      </c>
      <c r="K109" s="300"/>
    </row>
    <row r="110" spans="2:11" ht="15" customHeight="1">
      <c r="B110" s="309"/>
      <c r="C110" s="289" t="s">
        <v>703</v>
      </c>
      <c r="D110" s="289"/>
      <c r="E110" s="289"/>
      <c r="F110" s="308" t="s">
        <v>684</v>
      </c>
      <c r="G110" s="289"/>
      <c r="H110" s="289" t="s">
        <v>717</v>
      </c>
      <c r="I110" s="289" t="s">
        <v>680</v>
      </c>
      <c r="J110" s="289">
        <v>50</v>
      </c>
      <c r="K110" s="300"/>
    </row>
    <row r="111" spans="2:11" ht="15" customHeight="1">
      <c r="B111" s="309"/>
      <c r="C111" s="289" t="s">
        <v>55</v>
      </c>
      <c r="D111" s="289"/>
      <c r="E111" s="289"/>
      <c r="F111" s="308" t="s">
        <v>678</v>
      </c>
      <c r="G111" s="289"/>
      <c r="H111" s="289" t="s">
        <v>718</v>
      </c>
      <c r="I111" s="289" t="s">
        <v>680</v>
      </c>
      <c r="J111" s="289">
        <v>20</v>
      </c>
      <c r="K111" s="300"/>
    </row>
    <row r="112" spans="2:11" ht="15" customHeight="1">
      <c r="B112" s="309"/>
      <c r="C112" s="289" t="s">
        <v>719</v>
      </c>
      <c r="D112" s="289"/>
      <c r="E112" s="289"/>
      <c r="F112" s="308" t="s">
        <v>678</v>
      </c>
      <c r="G112" s="289"/>
      <c r="H112" s="289" t="s">
        <v>720</v>
      </c>
      <c r="I112" s="289" t="s">
        <v>680</v>
      </c>
      <c r="J112" s="289">
        <v>120</v>
      </c>
      <c r="K112" s="300"/>
    </row>
    <row r="113" spans="2:11" ht="15" customHeight="1">
      <c r="B113" s="309"/>
      <c r="C113" s="289" t="s">
        <v>40</v>
      </c>
      <c r="D113" s="289"/>
      <c r="E113" s="289"/>
      <c r="F113" s="308" t="s">
        <v>678</v>
      </c>
      <c r="G113" s="289"/>
      <c r="H113" s="289" t="s">
        <v>721</v>
      </c>
      <c r="I113" s="289" t="s">
        <v>712</v>
      </c>
      <c r="J113" s="289"/>
      <c r="K113" s="300"/>
    </row>
    <row r="114" spans="2:11" ht="15" customHeight="1">
      <c r="B114" s="309"/>
      <c r="C114" s="289" t="s">
        <v>50</v>
      </c>
      <c r="D114" s="289"/>
      <c r="E114" s="289"/>
      <c r="F114" s="308" t="s">
        <v>678</v>
      </c>
      <c r="G114" s="289"/>
      <c r="H114" s="289" t="s">
        <v>722</v>
      </c>
      <c r="I114" s="289" t="s">
        <v>712</v>
      </c>
      <c r="J114" s="289"/>
      <c r="K114" s="300"/>
    </row>
    <row r="115" spans="2:11" ht="15" customHeight="1">
      <c r="B115" s="309"/>
      <c r="C115" s="289" t="s">
        <v>59</v>
      </c>
      <c r="D115" s="289"/>
      <c r="E115" s="289"/>
      <c r="F115" s="308" t="s">
        <v>678</v>
      </c>
      <c r="G115" s="289"/>
      <c r="H115" s="289" t="s">
        <v>723</v>
      </c>
      <c r="I115" s="289" t="s">
        <v>724</v>
      </c>
      <c r="J115" s="289"/>
      <c r="K115" s="300"/>
    </row>
    <row r="116" spans="2:11" ht="15" customHeight="1">
      <c r="B116" s="312"/>
      <c r="C116" s="318"/>
      <c r="D116" s="318"/>
      <c r="E116" s="318"/>
      <c r="F116" s="318"/>
      <c r="G116" s="318"/>
      <c r="H116" s="318"/>
      <c r="I116" s="318"/>
      <c r="J116" s="318"/>
      <c r="K116" s="314"/>
    </row>
    <row r="117" spans="2:11" ht="18.75" customHeight="1">
      <c r="B117" s="319"/>
      <c r="C117" s="285"/>
      <c r="D117" s="285"/>
      <c r="E117" s="285"/>
      <c r="F117" s="320"/>
      <c r="G117" s="285"/>
      <c r="H117" s="285"/>
      <c r="I117" s="285"/>
      <c r="J117" s="285"/>
      <c r="K117" s="319"/>
    </row>
    <row r="118" spans="2:11" ht="18.75" customHeight="1">
      <c r="B118" s="295"/>
      <c r="C118" s="295"/>
      <c r="D118" s="295"/>
      <c r="E118" s="295"/>
      <c r="F118" s="295"/>
      <c r="G118" s="295"/>
      <c r="H118" s="295"/>
      <c r="I118" s="295"/>
      <c r="J118" s="295"/>
      <c r="K118" s="295"/>
    </row>
    <row r="119" spans="2:11" ht="7.5" customHeight="1">
      <c r="B119" s="321"/>
      <c r="C119" s="322"/>
      <c r="D119" s="322"/>
      <c r="E119" s="322"/>
      <c r="F119" s="322"/>
      <c r="G119" s="322"/>
      <c r="H119" s="322"/>
      <c r="I119" s="322"/>
      <c r="J119" s="322"/>
      <c r="K119" s="323"/>
    </row>
    <row r="120" spans="2:11" ht="45" customHeight="1">
      <c r="B120" s="324"/>
      <c r="C120" s="406" t="s">
        <v>725</v>
      </c>
      <c r="D120" s="406"/>
      <c r="E120" s="406"/>
      <c r="F120" s="406"/>
      <c r="G120" s="406"/>
      <c r="H120" s="406"/>
      <c r="I120" s="406"/>
      <c r="J120" s="406"/>
      <c r="K120" s="325"/>
    </row>
    <row r="121" spans="2:11" ht="17.25" customHeight="1">
      <c r="B121" s="326"/>
      <c r="C121" s="301" t="s">
        <v>672</v>
      </c>
      <c r="D121" s="301"/>
      <c r="E121" s="301"/>
      <c r="F121" s="301" t="s">
        <v>673</v>
      </c>
      <c r="G121" s="302"/>
      <c r="H121" s="301" t="s">
        <v>137</v>
      </c>
      <c r="I121" s="301" t="s">
        <v>59</v>
      </c>
      <c r="J121" s="301" t="s">
        <v>674</v>
      </c>
      <c r="K121" s="327"/>
    </row>
    <row r="122" spans="2:11" ht="17.25" customHeight="1">
      <c r="B122" s="326"/>
      <c r="C122" s="303" t="s">
        <v>675</v>
      </c>
      <c r="D122" s="303"/>
      <c r="E122" s="303"/>
      <c r="F122" s="304" t="s">
        <v>676</v>
      </c>
      <c r="G122" s="305"/>
      <c r="H122" s="303"/>
      <c r="I122" s="303"/>
      <c r="J122" s="303" t="s">
        <v>677</v>
      </c>
      <c r="K122" s="327"/>
    </row>
    <row r="123" spans="2:11" ht="5.25" customHeight="1">
      <c r="B123" s="328"/>
      <c r="C123" s="306"/>
      <c r="D123" s="306"/>
      <c r="E123" s="306"/>
      <c r="F123" s="306"/>
      <c r="G123" s="289"/>
      <c r="H123" s="306"/>
      <c r="I123" s="306"/>
      <c r="J123" s="306"/>
      <c r="K123" s="329"/>
    </row>
    <row r="124" spans="2:11" ht="15" customHeight="1">
      <c r="B124" s="328"/>
      <c r="C124" s="289" t="s">
        <v>681</v>
      </c>
      <c r="D124" s="306"/>
      <c r="E124" s="306"/>
      <c r="F124" s="308" t="s">
        <v>678</v>
      </c>
      <c r="G124" s="289"/>
      <c r="H124" s="289" t="s">
        <v>717</v>
      </c>
      <c r="I124" s="289" t="s">
        <v>680</v>
      </c>
      <c r="J124" s="289">
        <v>120</v>
      </c>
      <c r="K124" s="330"/>
    </row>
    <row r="125" spans="2:11" ht="15" customHeight="1">
      <c r="B125" s="328"/>
      <c r="C125" s="289" t="s">
        <v>726</v>
      </c>
      <c r="D125" s="289"/>
      <c r="E125" s="289"/>
      <c r="F125" s="308" t="s">
        <v>678</v>
      </c>
      <c r="G125" s="289"/>
      <c r="H125" s="289" t="s">
        <v>727</v>
      </c>
      <c r="I125" s="289" t="s">
        <v>680</v>
      </c>
      <c r="J125" s="289" t="s">
        <v>728</v>
      </c>
      <c r="K125" s="330"/>
    </row>
    <row r="126" spans="2:11" ht="15" customHeight="1">
      <c r="B126" s="328"/>
      <c r="C126" s="289" t="s">
        <v>87</v>
      </c>
      <c r="D126" s="289"/>
      <c r="E126" s="289"/>
      <c r="F126" s="308" t="s">
        <v>678</v>
      </c>
      <c r="G126" s="289"/>
      <c r="H126" s="289" t="s">
        <v>729</v>
      </c>
      <c r="I126" s="289" t="s">
        <v>680</v>
      </c>
      <c r="J126" s="289" t="s">
        <v>728</v>
      </c>
      <c r="K126" s="330"/>
    </row>
    <row r="127" spans="2:11" ht="15" customHeight="1">
      <c r="B127" s="328"/>
      <c r="C127" s="289" t="s">
        <v>689</v>
      </c>
      <c r="D127" s="289"/>
      <c r="E127" s="289"/>
      <c r="F127" s="308" t="s">
        <v>684</v>
      </c>
      <c r="G127" s="289"/>
      <c r="H127" s="289" t="s">
        <v>690</v>
      </c>
      <c r="I127" s="289" t="s">
        <v>680</v>
      </c>
      <c r="J127" s="289">
        <v>15</v>
      </c>
      <c r="K127" s="330"/>
    </row>
    <row r="128" spans="2:11" ht="15" customHeight="1">
      <c r="B128" s="328"/>
      <c r="C128" s="310" t="s">
        <v>691</v>
      </c>
      <c r="D128" s="310"/>
      <c r="E128" s="310"/>
      <c r="F128" s="311" t="s">
        <v>684</v>
      </c>
      <c r="G128" s="310"/>
      <c r="H128" s="310" t="s">
        <v>692</v>
      </c>
      <c r="I128" s="310" t="s">
        <v>680</v>
      </c>
      <c r="J128" s="310">
        <v>15</v>
      </c>
      <c r="K128" s="330"/>
    </row>
    <row r="129" spans="2:11" ht="15" customHeight="1">
      <c r="B129" s="328"/>
      <c r="C129" s="310" t="s">
        <v>693</v>
      </c>
      <c r="D129" s="310"/>
      <c r="E129" s="310"/>
      <c r="F129" s="311" t="s">
        <v>684</v>
      </c>
      <c r="G129" s="310"/>
      <c r="H129" s="310" t="s">
        <v>694</v>
      </c>
      <c r="I129" s="310" t="s">
        <v>680</v>
      </c>
      <c r="J129" s="310">
        <v>20</v>
      </c>
      <c r="K129" s="330"/>
    </row>
    <row r="130" spans="2:11" ht="15" customHeight="1">
      <c r="B130" s="328"/>
      <c r="C130" s="310" t="s">
        <v>695</v>
      </c>
      <c r="D130" s="310"/>
      <c r="E130" s="310"/>
      <c r="F130" s="311" t="s">
        <v>684</v>
      </c>
      <c r="G130" s="310"/>
      <c r="H130" s="310" t="s">
        <v>696</v>
      </c>
      <c r="I130" s="310" t="s">
        <v>680</v>
      </c>
      <c r="J130" s="310">
        <v>20</v>
      </c>
      <c r="K130" s="330"/>
    </row>
    <row r="131" spans="2:11" ht="15" customHeight="1">
      <c r="B131" s="328"/>
      <c r="C131" s="289" t="s">
        <v>683</v>
      </c>
      <c r="D131" s="289"/>
      <c r="E131" s="289"/>
      <c r="F131" s="308" t="s">
        <v>684</v>
      </c>
      <c r="G131" s="289"/>
      <c r="H131" s="289" t="s">
        <v>717</v>
      </c>
      <c r="I131" s="289" t="s">
        <v>680</v>
      </c>
      <c r="J131" s="289">
        <v>50</v>
      </c>
      <c r="K131" s="330"/>
    </row>
    <row r="132" spans="2:11" ht="15" customHeight="1">
      <c r="B132" s="328"/>
      <c r="C132" s="289" t="s">
        <v>697</v>
      </c>
      <c r="D132" s="289"/>
      <c r="E132" s="289"/>
      <c r="F132" s="308" t="s">
        <v>684</v>
      </c>
      <c r="G132" s="289"/>
      <c r="H132" s="289" t="s">
        <v>717</v>
      </c>
      <c r="I132" s="289" t="s">
        <v>680</v>
      </c>
      <c r="J132" s="289">
        <v>50</v>
      </c>
      <c r="K132" s="330"/>
    </row>
    <row r="133" spans="2:11" ht="15" customHeight="1">
      <c r="B133" s="328"/>
      <c r="C133" s="289" t="s">
        <v>703</v>
      </c>
      <c r="D133" s="289"/>
      <c r="E133" s="289"/>
      <c r="F133" s="308" t="s">
        <v>684</v>
      </c>
      <c r="G133" s="289"/>
      <c r="H133" s="289" t="s">
        <v>717</v>
      </c>
      <c r="I133" s="289" t="s">
        <v>680</v>
      </c>
      <c r="J133" s="289">
        <v>50</v>
      </c>
      <c r="K133" s="330"/>
    </row>
    <row r="134" spans="2:11" ht="15" customHeight="1">
      <c r="B134" s="328"/>
      <c r="C134" s="289" t="s">
        <v>705</v>
      </c>
      <c r="D134" s="289"/>
      <c r="E134" s="289"/>
      <c r="F134" s="308" t="s">
        <v>684</v>
      </c>
      <c r="G134" s="289"/>
      <c r="H134" s="289" t="s">
        <v>717</v>
      </c>
      <c r="I134" s="289" t="s">
        <v>680</v>
      </c>
      <c r="J134" s="289">
        <v>50</v>
      </c>
      <c r="K134" s="330"/>
    </row>
    <row r="135" spans="2:11" ht="15" customHeight="1">
      <c r="B135" s="328"/>
      <c r="C135" s="289" t="s">
        <v>142</v>
      </c>
      <c r="D135" s="289"/>
      <c r="E135" s="289"/>
      <c r="F135" s="308" t="s">
        <v>684</v>
      </c>
      <c r="G135" s="289"/>
      <c r="H135" s="289" t="s">
        <v>730</v>
      </c>
      <c r="I135" s="289" t="s">
        <v>680</v>
      </c>
      <c r="J135" s="289">
        <v>255</v>
      </c>
      <c r="K135" s="330"/>
    </row>
    <row r="136" spans="2:11" ht="15" customHeight="1">
      <c r="B136" s="328"/>
      <c r="C136" s="289" t="s">
        <v>707</v>
      </c>
      <c r="D136" s="289"/>
      <c r="E136" s="289"/>
      <c r="F136" s="308" t="s">
        <v>678</v>
      </c>
      <c r="G136" s="289"/>
      <c r="H136" s="289" t="s">
        <v>731</v>
      </c>
      <c r="I136" s="289" t="s">
        <v>709</v>
      </c>
      <c r="J136" s="289"/>
      <c r="K136" s="330"/>
    </row>
    <row r="137" spans="2:11" ht="15" customHeight="1">
      <c r="B137" s="328"/>
      <c r="C137" s="289" t="s">
        <v>710</v>
      </c>
      <c r="D137" s="289"/>
      <c r="E137" s="289"/>
      <c r="F137" s="308" t="s">
        <v>678</v>
      </c>
      <c r="G137" s="289"/>
      <c r="H137" s="289" t="s">
        <v>732</v>
      </c>
      <c r="I137" s="289" t="s">
        <v>712</v>
      </c>
      <c r="J137" s="289"/>
      <c r="K137" s="330"/>
    </row>
    <row r="138" spans="2:11" ht="15" customHeight="1">
      <c r="B138" s="328"/>
      <c r="C138" s="289" t="s">
        <v>713</v>
      </c>
      <c r="D138" s="289"/>
      <c r="E138" s="289"/>
      <c r="F138" s="308" t="s">
        <v>678</v>
      </c>
      <c r="G138" s="289"/>
      <c r="H138" s="289" t="s">
        <v>713</v>
      </c>
      <c r="I138" s="289" t="s">
        <v>712</v>
      </c>
      <c r="J138" s="289"/>
      <c r="K138" s="330"/>
    </row>
    <row r="139" spans="2:11" ht="15" customHeight="1">
      <c r="B139" s="328"/>
      <c r="C139" s="289" t="s">
        <v>40</v>
      </c>
      <c r="D139" s="289"/>
      <c r="E139" s="289"/>
      <c r="F139" s="308" t="s">
        <v>678</v>
      </c>
      <c r="G139" s="289"/>
      <c r="H139" s="289" t="s">
        <v>733</v>
      </c>
      <c r="I139" s="289" t="s">
        <v>712</v>
      </c>
      <c r="J139" s="289"/>
      <c r="K139" s="330"/>
    </row>
    <row r="140" spans="2:11" ht="15" customHeight="1">
      <c r="B140" s="328"/>
      <c r="C140" s="289" t="s">
        <v>734</v>
      </c>
      <c r="D140" s="289"/>
      <c r="E140" s="289"/>
      <c r="F140" s="308" t="s">
        <v>678</v>
      </c>
      <c r="G140" s="289"/>
      <c r="H140" s="289" t="s">
        <v>735</v>
      </c>
      <c r="I140" s="289" t="s">
        <v>712</v>
      </c>
      <c r="J140" s="289"/>
      <c r="K140" s="330"/>
    </row>
    <row r="141" spans="2:11" ht="15" customHeight="1">
      <c r="B141" s="331"/>
      <c r="C141" s="332"/>
      <c r="D141" s="332"/>
      <c r="E141" s="332"/>
      <c r="F141" s="332"/>
      <c r="G141" s="332"/>
      <c r="H141" s="332"/>
      <c r="I141" s="332"/>
      <c r="J141" s="332"/>
      <c r="K141" s="333"/>
    </row>
    <row r="142" spans="2:11" ht="18.75" customHeight="1">
      <c r="B142" s="285"/>
      <c r="C142" s="285"/>
      <c r="D142" s="285"/>
      <c r="E142" s="285"/>
      <c r="F142" s="320"/>
      <c r="G142" s="285"/>
      <c r="H142" s="285"/>
      <c r="I142" s="285"/>
      <c r="J142" s="285"/>
      <c r="K142" s="285"/>
    </row>
    <row r="143" spans="2:11" ht="18.75" customHeight="1">
      <c r="B143" s="295"/>
      <c r="C143" s="295"/>
      <c r="D143" s="295"/>
      <c r="E143" s="295"/>
      <c r="F143" s="295"/>
      <c r="G143" s="295"/>
      <c r="H143" s="295"/>
      <c r="I143" s="295"/>
      <c r="J143" s="295"/>
      <c r="K143" s="295"/>
    </row>
    <row r="144" spans="2:11" ht="7.5" customHeight="1">
      <c r="B144" s="296"/>
      <c r="C144" s="297"/>
      <c r="D144" s="297"/>
      <c r="E144" s="297"/>
      <c r="F144" s="297"/>
      <c r="G144" s="297"/>
      <c r="H144" s="297"/>
      <c r="I144" s="297"/>
      <c r="J144" s="297"/>
      <c r="K144" s="298"/>
    </row>
    <row r="145" spans="2:11" ht="45" customHeight="1">
      <c r="B145" s="299"/>
      <c r="C145" s="409" t="s">
        <v>736</v>
      </c>
      <c r="D145" s="409"/>
      <c r="E145" s="409"/>
      <c r="F145" s="409"/>
      <c r="G145" s="409"/>
      <c r="H145" s="409"/>
      <c r="I145" s="409"/>
      <c r="J145" s="409"/>
      <c r="K145" s="300"/>
    </row>
    <row r="146" spans="2:11" ht="17.25" customHeight="1">
      <c r="B146" s="299"/>
      <c r="C146" s="301" t="s">
        <v>672</v>
      </c>
      <c r="D146" s="301"/>
      <c r="E146" s="301"/>
      <c r="F146" s="301" t="s">
        <v>673</v>
      </c>
      <c r="G146" s="302"/>
      <c r="H146" s="301" t="s">
        <v>137</v>
      </c>
      <c r="I146" s="301" t="s">
        <v>59</v>
      </c>
      <c r="J146" s="301" t="s">
        <v>674</v>
      </c>
      <c r="K146" s="300"/>
    </row>
    <row r="147" spans="2:11" ht="17.25" customHeight="1">
      <c r="B147" s="299"/>
      <c r="C147" s="303" t="s">
        <v>675</v>
      </c>
      <c r="D147" s="303"/>
      <c r="E147" s="303"/>
      <c r="F147" s="304" t="s">
        <v>676</v>
      </c>
      <c r="G147" s="305"/>
      <c r="H147" s="303"/>
      <c r="I147" s="303"/>
      <c r="J147" s="303" t="s">
        <v>677</v>
      </c>
      <c r="K147" s="300"/>
    </row>
    <row r="148" spans="2:11" ht="5.25" customHeight="1">
      <c r="B148" s="309"/>
      <c r="C148" s="306"/>
      <c r="D148" s="306"/>
      <c r="E148" s="306"/>
      <c r="F148" s="306"/>
      <c r="G148" s="307"/>
      <c r="H148" s="306"/>
      <c r="I148" s="306"/>
      <c r="J148" s="306"/>
      <c r="K148" s="330"/>
    </row>
    <row r="149" spans="2:11" ht="15" customHeight="1">
      <c r="B149" s="309"/>
      <c r="C149" s="334" t="s">
        <v>681</v>
      </c>
      <c r="D149" s="289"/>
      <c r="E149" s="289"/>
      <c r="F149" s="335" t="s">
        <v>678</v>
      </c>
      <c r="G149" s="289"/>
      <c r="H149" s="334" t="s">
        <v>717</v>
      </c>
      <c r="I149" s="334" t="s">
        <v>680</v>
      </c>
      <c r="J149" s="334">
        <v>120</v>
      </c>
      <c r="K149" s="330"/>
    </row>
    <row r="150" spans="2:11" ht="15" customHeight="1">
      <c r="B150" s="309"/>
      <c r="C150" s="334" t="s">
        <v>726</v>
      </c>
      <c r="D150" s="289"/>
      <c r="E150" s="289"/>
      <c r="F150" s="335" t="s">
        <v>678</v>
      </c>
      <c r="G150" s="289"/>
      <c r="H150" s="334" t="s">
        <v>737</v>
      </c>
      <c r="I150" s="334" t="s">
        <v>680</v>
      </c>
      <c r="J150" s="334" t="s">
        <v>728</v>
      </c>
      <c r="K150" s="330"/>
    </row>
    <row r="151" spans="2:11" ht="15" customHeight="1">
      <c r="B151" s="309"/>
      <c r="C151" s="334" t="s">
        <v>87</v>
      </c>
      <c r="D151" s="289"/>
      <c r="E151" s="289"/>
      <c r="F151" s="335" t="s">
        <v>678</v>
      </c>
      <c r="G151" s="289"/>
      <c r="H151" s="334" t="s">
        <v>738</v>
      </c>
      <c r="I151" s="334" t="s">
        <v>680</v>
      </c>
      <c r="J151" s="334" t="s">
        <v>728</v>
      </c>
      <c r="K151" s="330"/>
    </row>
    <row r="152" spans="2:11" ht="15" customHeight="1">
      <c r="B152" s="309"/>
      <c r="C152" s="334" t="s">
        <v>683</v>
      </c>
      <c r="D152" s="289"/>
      <c r="E152" s="289"/>
      <c r="F152" s="335" t="s">
        <v>684</v>
      </c>
      <c r="G152" s="289"/>
      <c r="H152" s="334" t="s">
        <v>717</v>
      </c>
      <c r="I152" s="334" t="s">
        <v>680</v>
      </c>
      <c r="J152" s="334">
        <v>50</v>
      </c>
      <c r="K152" s="330"/>
    </row>
    <row r="153" spans="2:11" ht="15" customHeight="1">
      <c r="B153" s="309"/>
      <c r="C153" s="334" t="s">
        <v>686</v>
      </c>
      <c r="D153" s="289"/>
      <c r="E153" s="289"/>
      <c r="F153" s="335" t="s">
        <v>678</v>
      </c>
      <c r="G153" s="289"/>
      <c r="H153" s="334" t="s">
        <v>717</v>
      </c>
      <c r="I153" s="334" t="s">
        <v>688</v>
      </c>
      <c r="J153" s="334"/>
      <c r="K153" s="330"/>
    </row>
    <row r="154" spans="2:11" ht="15" customHeight="1">
      <c r="B154" s="309"/>
      <c r="C154" s="334" t="s">
        <v>697</v>
      </c>
      <c r="D154" s="289"/>
      <c r="E154" s="289"/>
      <c r="F154" s="335" t="s">
        <v>684</v>
      </c>
      <c r="G154" s="289"/>
      <c r="H154" s="334" t="s">
        <v>717</v>
      </c>
      <c r="I154" s="334" t="s">
        <v>680</v>
      </c>
      <c r="J154" s="334">
        <v>50</v>
      </c>
      <c r="K154" s="330"/>
    </row>
    <row r="155" spans="2:11" ht="15" customHeight="1">
      <c r="B155" s="309"/>
      <c r="C155" s="334" t="s">
        <v>705</v>
      </c>
      <c r="D155" s="289"/>
      <c r="E155" s="289"/>
      <c r="F155" s="335" t="s">
        <v>684</v>
      </c>
      <c r="G155" s="289"/>
      <c r="H155" s="334" t="s">
        <v>717</v>
      </c>
      <c r="I155" s="334" t="s">
        <v>680</v>
      </c>
      <c r="J155" s="334">
        <v>50</v>
      </c>
      <c r="K155" s="330"/>
    </row>
    <row r="156" spans="2:11" ht="15" customHeight="1">
      <c r="B156" s="309"/>
      <c r="C156" s="334" t="s">
        <v>703</v>
      </c>
      <c r="D156" s="289"/>
      <c r="E156" s="289"/>
      <c r="F156" s="335" t="s">
        <v>684</v>
      </c>
      <c r="G156" s="289"/>
      <c r="H156" s="334" t="s">
        <v>717</v>
      </c>
      <c r="I156" s="334" t="s">
        <v>680</v>
      </c>
      <c r="J156" s="334">
        <v>50</v>
      </c>
      <c r="K156" s="330"/>
    </row>
    <row r="157" spans="2:11" ht="15" customHeight="1">
      <c r="B157" s="309"/>
      <c r="C157" s="334" t="s">
        <v>119</v>
      </c>
      <c r="D157" s="289"/>
      <c r="E157" s="289"/>
      <c r="F157" s="335" t="s">
        <v>678</v>
      </c>
      <c r="G157" s="289"/>
      <c r="H157" s="334" t="s">
        <v>739</v>
      </c>
      <c r="I157" s="334" t="s">
        <v>680</v>
      </c>
      <c r="J157" s="334" t="s">
        <v>740</v>
      </c>
      <c r="K157" s="330"/>
    </row>
    <row r="158" spans="2:11" ht="15" customHeight="1">
      <c r="B158" s="309"/>
      <c r="C158" s="334" t="s">
        <v>741</v>
      </c>
      <c r="D158" s="289"/>
      <c r="E158" s="289"/>
      <c r="F158" s="335" t="s">
        <v>678</v>
      </c>
      <c r="G158" s="289"/>
      <c r="H158" s="334" t="s">
        <v>742</v>
      </c>
      <c r="I158" s="334" t="s">
        <v>712</v>
      </c>
      <c r="J158" s="334"/>
      <c r="K158" s="330"/>
    </row>
    <row r="159" spans="2:11" ht="15" customHeight="1">
      <c r="B159" s="336"/>
      <c r="C159" s="318"/>
      <c r="D159" s="318"/>
      <c r="E159" s="318"/>
      <c r="F159" s="318"/>
      <c r="G159" s="318"/>
      <c r="H159" s="318"/>
      <c r="I159" s="318"/>
      <c r="J159" s="318"/>
      <c r="K159" s="337"/>
    </row>
    <row r="160" spans="2:11" ht="18.75" customHeight="1">
      <c r="B160" s="285"/>
      <c r="C160" s="289"/>
      <c r="D160" s="289"/>
      <c r="E160" s="289"/>
      <c r="F160" s="308"/>
      <c r="G160" s="289"/>
      <c r="H160" s="289"/>
      <c r="I160" s="289"/>
      <c r="J160" s="289"/>
      <c r="K160" s="285"/>
    </row>
    <row r="161" spans="2:11" ht="18.75" customHeight="1">
      <c r="B161" s="295"/>
      <c r="C161" s="295"/>
      <c r="D161" s="295"/>
      <c r="E161" s="295"/>
      <c r="F161" s="295"/>
      <c r="G161" s="295"/>
      <c r="H161" s="295"/>
      <c r="I161" s="295"/>
      <c r="J161" s="295"/>
      <c r="K161" s="295"/>
    </row>
    <row r="162" spans="2:11" ht="7.5" customHeight="1">
      <c r="B162" s="277"/>
      <c r="C162" s="278"/>
      <c r="D162" s="278"/>
      <c r="E162" s="278"/>
      <c r="F162" s="278"/>
      <c r="G162" s="278"/>
      <c r="H162" s="278"/>
      <c r="I162" s="278"/>
      <c r="J162" s="278"/>
      <c r="K162" s="279"/>
    </row>
    <row r="163" spans="2:11" ht="45" customHeight="1">
      <c r="B163" s="280"/>
      <c r="C163" s="406" t="s">
        <v>743</v>
      </c>
      <c r="D163" s="406"/>
      <c r="E163" s="406"/>
      <c r="F163" s="406"/>
      <c r="G163" s="406"/>
      <c r="H163" s="406"/>
      <c r="I163" s="406"/>
      <c r="J163" s="406"/>
      <c r="K163" s="281"/>
    </row>
    <row r="164" spans="2:11" ht="17.25" customHeight="1">
      <c r="B164" s="280"/>
      <c r="C164" s="301" t="s">
        <v>672</v>
      </c>
      <c r="D164" s="301"/>
      <c r="E164" s="301"/>
      <c r="F164" s="301" t="s">
        <v>673</v>
      </c>
      <c r="G164" s="338"/>
      <c r="H164" s="339" t="s">
        <v>137</v>
      </c>
      <c r="I164" s="339" t="s">
        <v>59</v>
      </c>
      <c r="J164" s="301" t="s">
        <v>674</v>
      </c>
      <c r="K164" s="281"/>
    </row>
    <row r="165" spans="2:11" ht="17.25" customHeight="1">
      <c r="B165" s="282"/>
      <c r="C165" s="303" t="s">
        <v>675</v>
      </c>
      <c r="D165" s="303"/>
      <c r="E165" s="303"/>
      <c r="F165" s="304" t="s">
        <v>676</v>
      </c>
      <c r="G165" s="340"/>
      <c r="H165" s="341"/>
      <c r="I165" s="341"/>
      <c r="J165" s="303" t="s">
        <v>677</v>
      </c>
      <c r="K165" s="283"/>
    </row>
    <row r="166" spans="2:11" ht="5.25" customHeight="1">
      <c r="B166" s="309"/>
      <c r="C166" s="306"/>
      <c r="D166" s="306"/>
      <c r="E166" s="306"/>
      <c r="F166" s="306"/>
      <c r="G166" s="307"/>
      <c r="H166" s="306"/>
      <c r="I166" s="306"/>
      <c r="J166" s="306"/>
      <c r="K166" s="330"/>
    </row>
    <row r="167" spans="2:11" ht="15" customHeight="1">
      <c r="B167" s="309"/>
      <c r="C167" s="289" t="s">
        <v>681</v>
      </c>
      <c r="D167" s="289"/>
      <c r="E167" s="289"/>
      <c r="F167" s="308" t="s">
        <v>678</v>
      </c>
      <c r="G167" s="289"/>
      <c r="H167" s="289" t="s">
        <v>717</v>
      </c>
      <c r="I167" s="289" t="s">
        <v>680</v>
      </c>
      <c r="J167" s="289">
        <v>120</v>
      </c>
      <c r="K167" s="330"/>
    </row>
    <row r="168" spans="2:11" ht="15" customHeight="1">
      <c r="B168" s="309"/>
      <c r="C168" s="289" t="s">
        <v>726</v>
      </c>
      <c r="D168" s="289"/>
      <c r="E168" s="289"/>
      <c r="F168" s="308" t="s">
        <v>678</v>
      </c>
      <c r="G168" s="289"/>
      <c r="H168" s="289" t="s">
        <v>727</v>
      </c>
      <c r="I168" s="289" t="s">
        <v>680</v>
      </c>
      <c r="J168" s="289" t="s">
        <v>728</v>
      </c>
      <c r="K168" s="330"/>
    </row>
    <row r="169" spans="2:11" ht="15" customHeight="1">
      <c r="B169" s="309"/>
      <c r="C169" s="289" t="s">
        <v>87</v>
      </c>
      <c r="D169" s="289"/>
      <c r="E169" s="289"/>
      <c r="F169" s="308" t="s">
        <v>678</v>
      </c>
      <c r="G169" s="289"/>
      <c r="H169" s="289" t="s">
        <v>744</v>
      </c>
      <c r="I169" s="289" t="s">
        <v>680</v>
      </c>
      <c r="J169" s="289" t="s">
        <v>728</v>
      </c>
      <c r="K169" s="330"/>
    </row>
    <row r="170" spans="2:11" ht="15" customHeight="1">
      <c r="B170" s="309"/>
      <c r="C170" s="289" t="s">
        <v>683</v>
      </c>
      <c r="D170" s="289"/>
      <c r="E170" s="289"/>
      <c r="F170" s="308" t="s">
        <v>684</v>
      </c>
      <c r="G170" s="289"/>
      <c r="H170" s="289" t="s">
        <v>744</v>
      </c>
      <c r="I170" s="289" t="s">
        <v>680</v>
      </c>
      <c r="J170" s="289">
        <v>50</v>
      </c>
      <c r="K170" s="330"/>
    </row>
    <row r="171" spans="2:11" ht="15" customHeight="1">
      <c r="B171" s="309"/>
      <c r="C171" s="289" t="s">
        <v>686</v>
      </c>
      <c r="D171" s="289"/>
      <c r="E171" s="289"/>
      <c r="F171" s="308" t="s">
        <v>678</v>
      </c>
      <c r="G171" s="289"/>
      <c r="H171" s="289" t="s">
        <v>744</v>
      </c>
      <c r="I171" s="289" t="s">
        <v>688</v>
      </c>
      <c r="J171" s="289"/>
      <c r="K171" s="330"/>
    </row>
    <row r="172" spans="2:11" ht="15" customHeight="1">
      <c r="B172" s="309"/>
      <c r="C172" s="289" t="s">
        <v>697</v>
      </c>
      <c r="D172" s="289"/>
      <c r="E172" s="289"/>
      <c r="F172" s="308" t="s">
        <v>684</v>
      </c>
      <c r="G172" s="289"/>
      <c r="H172" s="289" t="s">
        <v>744</v>
      </c>
      <c r="I172" s="289" t="s">
        <v>680</v>
      </c>
      <c r="J172" s="289">
        <v>50</v>
      </c>
      <c r="K172" s="330"/>
    </row>
    <row r="173" spans="2:11" ht="15" customHeight="1">
      <c r="B173" s="309"/>
      <c r="C173" s="289" t="s">
        <v>705</v>
      </c>
      <c r="D173" s="289"/>
      <c r="E173" s="289"/>
      <c r="F173" s="308" t="s">
        <v>684</v>
      </c>
      <c r="G173" s="289"/>
      <c r="H173" s="289" t="s">
        <v>744</v>
      </c>
      <c r="I173" s="289" t="s">
        <v>680</v>
      </c>
      <c r="J173" s="289">
        <v>50</v>
      </c>
      <c r="K173" s="330"/>
    </row>
    <row r="174" spans="2:11" ht="15" customHeight="1">
      <c r="B174" s="309"/>
      <c r="C174" s="289" t="s">
        <v>703</v>
      </c>
      <c r="D174" s="289"/>
      <c r="E174" s="289"/>
      <c r="F174" s="308" t="s">
        <v>684</v>
      </c>
      <c r="G174" s="289"/>
      <c r="H174" s="289" t="s">
        <v>744</v>
      </c>
      <c r="I174" s="289" t="s">
        <v>680</v>
      </c>
      <c r="J174" s="289">
        <v>50</v>
      </c>
      <c r="K174" s="330"/>
    </row>
    <row r="175" spans="2:11" ht="15" customHeight="1">
      <c r="B175" s="309"/>
      <c r="C175" s="289" t="s">
        <v>136</v>
      </c>
      <c r="D175" s="289"/>
      <c r="E175" s="289"/>
      <c r="F175" s="308" t="s">
        <v>678</v>
      </c>
      <c r="G175" s="289"/>
      <c r="H175" s="289" t="s">
        <v>745</v>
      </c>
      <c r="I175" s="289" t="s">
        <v>746</v>
      </c>
      <c r="J175" s="289"/>
      <c r="K175" s="330"/>
    </row>
    <row r="176" spans="2:11" ht="15" customHeight="1">
      <c r="B176" s="309"/>
      <c r="C176" s="289" t="s">
        <v>59</v>
      </c>
      <c r="D176" s="289"/>
      <c r="E176" s="289"/>
      <c r="F176" s="308" t="s">
        <v>678</v>
      </c>
      <c r="G176" s="289"/>
      <c r="H176" s="289" t="s">
        <v>747</v>
      </c>
      <c r="I176" s="289" t="s">
        <v>748</v>
      </c>
      <c r="J176" s="289">
        <v>1</v>
      </c>
      <c r="K176" s="330"/>
    </row>
    <row r="177" spans="2:11" ht="15" customHeight="1">
      <c r="B177" s="309"/>
      <c r="C177" s="289" t="s">
        <v>55</v>
      </c>
      <c r="D177" s="289"/>
      <c r="E177" s="289"/>
      <c r="F177" s="308" t="s">
        <v>678</v>
      </c>
      <c r="G177" s="289"/>
      <c r="H177" s="289" t="s">
        <v>749</v>
      </c>
      <c r="I177" s="289" t="s">
        <v>680</v>
      </c>
      <c r="J177" s="289">
        <v>20</v>
      </c>
      <c r="K177" s="330"/>
    </row>
    <row r="178" spans="2:11" ht="15" customHeight="1">
      <c r="B178" s="309"/>
      <c r="C178" s="289" t="s">
        <v>137</v>
      </c>
      <c r="D178" s="289"/>
      <c r="E178" s="289"/>
      <c r="F178" s="308" t="s">
        <v>678</v>
      </c>
      <c r="G178" s="289"/>
      <c r="H178" s="289" t="s">
        <v>750</v>
      </c>
      <c r="I178" s="289" t="s">
        <v>680</v>
      </c>
      <c r="J178" s="289">
        <v>255</v>
      </c>
      <c r="K178" s="330"/>
    </row>
    <row r="179" spans="2:11" ht="15" customHeight="1">
      <c r="B179" s="309"/>
      <c r="C179" s="289" t="s">
        <v>138</v>
      </c>
      <c r="D179" s="289"/>
      <c r="E179" s="289"/>
      <c r="F179" s="308" t="s">
        <v>678</v>
      </c>
      <c r="G179" s="289"/>
      <c r="H179" s="289" t="s">
        <v>643</v>
      </c>
      <c r="I179" s="289" t="s">
        <v>680</v>
      </c>
      <c r="J179" s="289">
        <v>10</v>
      </c>
      <c r="K179" s="330"/>
    </row>
    <row r="180" spans="2:11" ht="15" customHeight="1">
      <c r="B180" s="309"/>
      <c r="C180" s="289" t="s">
        <v>139</v>
      </c>
      <c r="D180" s="289"/>
      <c r="E180" s="289"/>
      <c r="F180" s="308" t="s">
        <v>678</v>
      </c>
      <c r="G180" s="289"/>
      <c r="H180" s="289" t="s">
        <v>751</v>
      </c>
      <c r="I180" s="289" t="s">
        <v>712</v>
      </c>
      <c r="J180" s="289"/>
      <c r="K180" s="330"/>
    </row>
    <row r="181" spans="2:11" ht="15" customHeight="1">
      <c r="B181" s="309"/>
      <c r="C181" s="289" t="s">
        <v>752</v>
      </c>
      <c r="D181" s="289"/>
      <c r="E181" s="289"/>
      <c r="F181" s="308" t="s">
        <v>678</v>
      </c>
      <c r="G181" s="289"/>
      <c r="H181" s="289" t="s">
        <v>753</v>
      </c>
      <c r="I181" s="289" t="s">
        <v>712</v>
      </c>
      <c r="J181" s="289"/>
      <c r="K181" s="330"/>
    </row>
    <row r="182" spans="2:11" ht="15" customHeight="1">
      <c r="B182" s="309"/>
      <c r="C182" s="289" t="s">
        <v>741</v>
      </c>
      <c r="D182" s="289"/>
      <c r="E182" s="289"/>
      <c r="F182" s="308" t="s">
        <v>678</v>
      </c>
      <c r="G182" s="289"/>
      <c r="H182" s="289" t="s">
        <v>754</v>
      </c>
      <c r="I182" s="289" t="s">
        <v>712</v>
      </c>
      <c r="J182" s="289"/>
      <c r="K182" s="330"/>
    </row>
    <row r="183" spans="2:11" ht="15" customHeight="1">
      <c r="B183" s="309"/>
      <c r="C183" s="289" t="s">
        <v>141</v>
      </c>
      <c r="D183" s="289"/>
      <c r="E183" s="289"/>
      <c r="F183" s="308" t="s">
        <v>684</v>
      </c>
      <c r="G183" s="289"/>
      <c r="H183" s="289" t="s">
        <v>755</v>
      </c>
      <c r="I183" s="289" t="s">
        <v>680</v>
      </c>
      <c r="J183" s="289">
        <v>50</v>
      </c>
      <c r="K183" s="330"/>
    </row>
    <row r="184" spans="2:11" ht="15" customHeight="1">
      <c r="B184" s="309"/>
      <c r="C184" s="289" t="s">
        <v>756</v>
      </c>
      <c r="D184" s="289"/>
      <c r="E184" s="289"/>
      <c r="F184" s="308" t="s">
        <v>684</v>
      </c>
      <c r="G184" s="289"/>
      <c r="H184" s="289" t="s">
        <v>757</v>
      </c>
      <c r="I184" s="289" t="s">
        <v>758</v>
      </c>
      <c r="J184" s="289"/>
      <c r="K184" s="330"/>
    </row>
    <row r="185" spans="2:11" ht="15" customHeight="1">
      <c r="B185" s="309"/>
      <c r="C185" s="289" t="s">
        <v>759</v>
      </c>
      <c r="D185" s="289"/>
      <c r="E185" s="289"/>
      <c r="F185" s="308" t="s">
        <v>684</v>
      </c>
      <c r="G185" s="289"/>
      <c r="H185" s="289" t="s">
        <v>760</v>
      </c>
      <c r="I185" s="289" t="s">
        <v>758</v>
      </c>
      <c r="J185" s="289"/>
      <c r="K185" s="330"/>
    </row>
    <row r="186" spans="2:11" ht="15" customHeight="1">
      <c r="B186" s="309"/>
      <c r="C186" s="289" t="s">
        <v>761</v>
      </c>
      <c r="D186" s="289"/>
      <c r="E186" s="289"/>
      <c r="F186" s="308" t="s">
        <v>684</v>
      </c>
      <c r="G186" s="289"/>
      <c r="H186" s="289" t="s">
        <v>762</v>
      </c>
      <c r="I186" s="289" t="s">
        <v>758</v>
      </c>
      <c r="J186" s="289"/>
      <c r="K186" s="330"/>
    </row>
    <row r="187" spans="2:11" ht="15" customHeight="1">
      <c r="B187" s="309"/>
      <c r="C187" s="342" t="s">
        <v>763</v>
      </c>
      <c r="D187" s="289"/>
      <c r="E187" s="289"/>
      <c r="F187" s="308" t="s">
        <v>684</v>
      </c>
      <c r="G187" s="289"/>
      <c r="H187" s="289" t="s">
        <v>764</v>
      </c>
      <c r="I187" s="289" t="s">
        <v>765</v>
      </c>
      <c r="J187" s="343" t="s">
        <v>766</v>
      </c>
      <c r="K187" s="330"/>
    </row>
    <row r="188" spans="2:11" ht="15" customHeight="1">
      <c r="B188" s="309"/>
      <c r="C188" s="294" t="s">
        <v>44</v>
      </c>
      <c r="D188" s="289"/>
      <c r="E188" s="289"/>
      <c r="F188" s="308" t="s">
        <v>678</v>
      </c>
      <c r="G188" s="289"/>
      <c r="H188" s="285" t="s">
        <v>767</v>
      </c>
      <c r="I188" s="289" t="s">
        <v>768</v>
      </c>
      <c r="J188" s="289"/>
      <c r="K188" s="330"/>
    </row>
    <row r="189" spans="2:11" ht="15" customHeight="1">
      <c r="B189" s="309"/>
      <c r="C189" s="294" t="s">
        <v>769</v>
      </c>
      <c r="D189" s="289"/>
      <c r="E189" s="289"/>
      <c r="F189" s="308" t="s">
        <v>678</v>
      </c>
      <c r="G189" s="289"/>
      <c r="H189" s="289" t="s">
        <v>770</v>
      </c>
      <c r="I189" s="289" t="s">
        <v>712</v>
      </c>
      <c r="J189" s="289"/>
      <c r="K189" s="330"/>
    </row>
    <row r="190" spans="2:11" ht="15" customHeight="1">
      <c r="B190" s="309"/>
      <c r="C190" s="294" t="s">
        <v>771</v>
      </c>
      <c r="D190" s="289"/>
      <c r="E190" s="289"/>
      <c r="F190" s="308" t="s">
        <v>678</v>
      </c>
      <c r="G190" s="289"/>
      <c r="H190" s="289" t="s">
        <v>772</v>
      </c>
      <c r="I190" s="289" t="s">
        <v>712</v>
      </c>
      <c r="J190" s="289"/>
      <c r="K190" s="330"/>
    </row>
    <row r="191" spans="2:11" ht="15" customHeight="1">
      <c r="B191" s="309"/>
      <c r="C191" s="294" t="s">
        <v>773</v>
      </c>
      <c r="D191" s="289"/>
      <c r="E191" s="289"/>
      <c r="F191" s="308" t="s">
        <v>684</v>
      </c>
      <c r="G191" s="289"/>
      <c r="H191" s="289" t="s">
        <v>774</v>
      </c>
      <c r="I191" s="289" t="s">
        <v>712</v>
      </c>
      <c r="J191" s="289"/>
      <c r="K191" s="330"/>
    </row>
    <row r="192" spans="2:11" ht="15" customHeight="1">
      <c r="B192" s="336"/>
      <c r="C192" s="344"/>
      <c r="D192" s="318"/>
      <c r="E192" s="318"/>
      <c r="F192" s="318"/>
      <c r="G192" s="318"/>
      <c r="H192" s="318"/>
      <c r="I192" s="318"/>
      <c r="J192" s="318"/>
      <c r="K192" s="337"/>
    </row>
    <row r="193" spans="2:11" ht="18.75" customHeight="1">
      <c r="B193" s="285"/>
      <c r="C193" s="289"/>
      <c r="D193" s="289"/>
      <c r="E193" s="289"/>
      <c r="F193" s="308"/>
      <c r="G193" s="289"/>
      <c r="H193" s="289"/>
      <c r="I193" s="289"/>
      <c r="J193" s="289"/>
      <c r="K193" s="285"/>
    </row>
    <row r="194" spans="2:11" ht="18.75" customHeight="1">
      <c r="B194" s="285"/>
      <c r="C194" s="289"/>
      <c r="D194" s="289"/>
      <c r="E194" s="289"/>
      <c r="F194" s="308"/>
      <c r="G194" s="289"/>
      <c r="H194" s="289"/>
      <c r="I194" s="289"/>
      <c r="J194" s="289"/>
      <c r="K194" s="285"/>
    </row>
    <row r="195" spans="2:11" ht="18.75" customHeight="1">
      <c r="B195" s="295"/>
      <c r="C195" s="295"/>
      <c r="D195" s="295"/>
      <c r="E195" s="295"/>
      <c r="F195" s="295"/>
      <c r="G195" s="295"/>
      <c r="H195" s="295"/>
      <c r="I195" s="295"/>
      <c r="J195" s="295"/>
      <c r="K195" s="295"/>
    </row>
    <row r="196" spans="2:11">
      <c r="B196" s="277"/>
      <c r="C196" s="278"/>
      <c r="D196" s="278"/>
      <c r="E196" s="278"/>
      <c r="F196" s="278"/>
      <c r="G196" s="278"/>
      <c r="H196" s="278"/>
      <c r="I196" s="278"/>
      <c r="J196" s="278"/>
      <c r="K196" s="279"/>
    </row>
    <row r="197" spans="2:11" ht="21">
      <c r="B197" s="280"/>
      <c r="C197" s="406" t="s">
        <v>775</v>
      </c>
      <c r="D197" s="406"/>
      <c r="E197" s="406"/>
      <c r="F197" s="406"/>
      <c r="G197" s="406"/>
      <c r="H197" s="406"/>
      <c r="I197" s="406"/>
      <c r="J197" s="406"/>
      <c r="K197" s="281"/>
    </row>
    <row r="198" spans="2:11" ht="25.5" customHeight="1">
      <c r="B198" s="280"/>
      <c r="C198" s="345" t="s">
        <v>776</v>
      </c>
      <c r="D198" s="345"/>
      <c r="E198" s="345"/>
      <c r="F198" s="345" t="s">
        <v>777</v>
      </c>
      <c r="G198" s="346"/>
      <c r="H198" s="410" t="s">
        <v>778</v>
      </c>
      <c r="I198" s="410"/>
      <c r="J198" s="410"/>
      <c r="K198" s="281"/>
    </row>
    <row r="199" spans="2:11" ht="5.25" customHeight="1">
      <c r="B199" s="309"/>
      <c r="C199" s="306"/>
      <c r="D199" s="306"/>
      <c r="E199" s="306"/>
      <c r="F199" s="306"/>
      <c r="G199" s="289"/>
      <c r="H199" s="306"/>
      <c r="I199" s="306"/>
      <c r="J199" s="306"/>
      <c r="K199" s="330"/>
    </row>
    <row r="200" spans="2:11" ht="15" customHeight="1">
      <c r="B200" s="309"/>
      <c r="C200" s="289" t="s">
        <v>768</v>
      </c>
      <c r="D200" s="289"/>
      <c r="E200" s="289"/>
      <c r="F200" s="308" t="s">
        <v>45</v>
      </c>
      <c r="G200" s="289"/>
      <c r="H200" s="411" t="s">
        <v>779</v>
      </c>
      <c r="I200" s="411"/>
      <c r="J200" s="411"/>
      <c r="K200" s="330"/>
    </row>
    <row r="201" spans="2:11" ht="15" customHeight="1">
      <c r="B201" s="309"/>
      <c r="C201" s="315"/>
      <c r="D201" s="289"/>
      <c r="E201" s="289"/>
      <c r="F201" s="308" t="s">
        <v>46</v>
      </c>
      <c r="G201" s="289"/>
      <c r="H201" s="411" t="s">
        <v>780</v>
      </c>
      <c r="I201" s="411"/>
      <c r="J201" s="411"/>
      <c r="K201" s="330"/>
    </row>
    <row r="202" spans="2:11" ht="15" customHeight="1">
      <c r="B202" s="309"/>
      <c r="C202" s="315"/>
      <c r="D202" s="289"/>
      <c r="E202" s="289"/>
      <c r="F202" s="308" t="s">
        <v>49</v>
      </c>
      <c r="G202" s="289"/>
      <c r="H202" s="411" t="s">
        <v>781</v>
      </c>
      <c r="I202" s="411"/>
      <c r="J202" s="411"/>
      <c r="K202" s="330"/>
    </row>
    <row r="203" spans="2:11" ht="15" customHeight="1">
      <c r="B203" s="309"/>
      <c r="C203" s="289"/>
      <c r="D203" s="289"/>
      <c r="E203" s="289"/>
      <c r="F203" s="308" t="s">
        <v>47</v>
      </c>
      <c r="G203" s="289"/>
      <c r="H203" s="411" t="s">
        <v>782</v>
      </c>
      <c r="I203" s="411"/>
      <c r="J203" s="411"/>
      <c r="K203" s="330"/>
    </row>
    <row r="204" spans="2:11" ht="15" customHeight="1">
      <c r="B204" s="309"/>
      <c r="C204" s="289"/>
      <c r="D204" s="289"/>
      <c r="E204" s="289"/>
      <c r="F204" s="308" t="s">
        <v>48</v>
      </c>
      <c r="G204" s="289"/>
      <c r="H204" s="411" t="s">
        <v>783</v>
      </c>
      <c r="I204" s="411"/>
      <c r="J204" s="411"/>
      <c r="K204" s="330"/>
    </row>
    <row r="205" spans="2:11" ht="15" customHeight="1">
      <c r="B205" s="309"/>
      <c r="C205" s="289"/>
      <c r="D205" s="289"/>
      <c r="E205" s="289"/>
      <c r="F205" s="308"/>
      <c r="G205" s="289"/>
      <c r="H205" s="289"/>
      <c r="I205" s="289"/>
      <c r="J205" s="289"/>
      <c r="K205" s="330"/>
    </row>
    <row r="206" spans="2:11" ht="15" customHeight="1">
      <c r="B206" s="309"/>
      <c r="C206" s="289" t="s">
        <v>724</v>
      </c>
      <c r="D206" s="289"/>
      <c r="E206" s="289"/>
      <c r="F206" s="308" t="s">
        <v>80</v>
      </c>
      <c r="G206" s="289"/>
      <c r="H206" s="411" t="s">
        <v>784</v>
      </c>
      <c r="I206" s="411"/>
      <c r="J206" s="411"/>
      <c r="K206" s="330"/>
    </row>
    <row r="207" spans="2:11" ht="15" customHeight="1">
      <c r="B207" s="309"/>
      <c r="C207" s="315"/>
      <c r="D207" s="289"/>
      <c r="E207" s="289"/>
      <c r="F207" s="308" t="s">
        <v>625</v>
      </c>
      <c r="G207" s="289"/>
      <c r="H207" s="411" t="s">
        <v>626</v>
      </c>
      <c r="I207" s="411"/>
      <c r="J207" s="411"/>
      <c r="K207" s="330"/>
    </row>
    <row r="208" spans="2:11" ht="15" customHeight="1">
      <c r="B208" s="309"/>
      <c r="C208" s="289"/>
      <c r="D208" s="289"/>
      <c r="E208" s="289"/>
      <c r="F208" s="308" t="s">
        <v>623</v>
      </c>
      <c r="G208" s="289"/>
      <c r="H208" s="411" t="s">
        <v>785</v>
      </c>
      <c r="I208" s="411"/>
      <c r="J208" s="411"/>
      <c r="K208" s="330"/>
    </row>
    <row r="209" spans="2:11" ht="15" customHeight="1">
      <c r="B209" s="347"/>
      <c r="C209" s="315"/>
      <c r="D209" s="315"/>
      <c r="E209" s="315"/>
      <c r="F209" s="308" t="s">
        <v>94</v>
      </c>
      <c r="G209" s="294"/>
      <c r="H209" s="412" t="s">
        <v>627</v>
      </c>
      <c r="I209" s="412"/>
      <c r="J209" s="412"/>
      <c r="K209" s="348"/>
    </row>
    <row r="210" spans="2:11" ht="15" customHeight="1">
      <c r="B210" s="347"/>
      <c r="C210" s="315"/>
      <c r="D210" s="315"/>
      <c r="E210" s="315"/>
      <c r="F210" s="308" t="s">
        <v>393</v>
      </c>
      <c r="G210" s="294"/>
      <c r="H210" s="412" t="s">
        <v>786</v>
      </c>
      <c r="I210" s="412"/>
      <c r="J210" s="412"/>
      <c r="K210" s="348"/>
    </row>
    <row r="211" spans="2:11" ht="15" customHeight="1">
      <c r="B211" s="347"/>
      <c r="C211" s="315"/>
      <c r="D211" s="315"/>
      <c r="E211" s="315"/>
      <c r="F211" s="349"/>
      <c r="G211" s="294"/>
      <c r="H211" s="350"/>
      <c r="I211" s="350"/>
      <c r="J211" s="350"/>
      <c r="K211" s="348"/>
    </row>
    <row r="212" spans="2:11" ht="15" customHeight="1">
      <c r="B212" s="347"/>
      <c r="C212" s="289" t="s">
        <v>748</v>
      </c>
      <c r="D212" s="315"/>
      <c r="E212" s="315"/>
      <c r="F212" s="308">
        <v>1</v>
      </c>
      <c r="G212" s="294"/>
      <c r="H212" s="412" t="s">
        <v>787</v>
      </c>
      <c r="I212" s="412"/>
      <c r="J212" s="412"/>
      <c r="K212" s="348"/>
    </row>
    <row r="213" spans="2:11" ht="15" customHeight="1">
      <c r="B213" s="347"/>
      <c r="C213" s="315"/>
      <c r="D213" s="315"/>
      <c r="E213" s="315"/>
      <c r="F213" s="308">
        <v>2</v>
      </c>
      <c r="G213" s="294"/>
      <c r="H213" s="412" t="s">
        <v>788</v>
      </c>
      <c r="I213" s="412"/>
      <c r="J213" s="412"/>
      <c r="K213" s="348"/>
    </row>
    <row r="214" spans="2:11" ht="15" customHeight="1">
      <c r="B214" s="347"/>
      <c r="C214" s="315"/>
      <c r="D214" s="315"/>
      <c r="E214" s="315"/>
      <c r="F214" s="308">
        <v>3</v>
      </c>
      <c r="G214" s="294"/>
      <c r="H214" s="412" t="s">
        <v>789</v>
      </c>
      <c r="I214" s="412"/>
      <c r="J214" s="412"/>
      <c r="K214" s="348"/>
    </row>
    <row r="215" spans="2:11" ht="15" customHeight="1">
      <c r="B215" s="347"/>
      <c r="C215" s="315"/>
      <c r="D215" s="315"/>
      <c r="E215" s="315"/>
      <c r="F215" s="308">
        <v>4</v>
      </c>
      <c r="G215" s="294"/>
      <c r="H215" s="412" t="s">
        <v>790</v>
      </c>
      <c r="I215" s="412"/>
      <c r="J215" s="412"/>
      <c r="K215" s="348"/>
    </row>
    <row r="216" spans="2:11" ht="12.75" customHeight="1">
      <c r="B216" s="351"/>
      <c r="C216" s="352"/>
      <c r="D216" s="352"/>
      <c r="E216" s="352"/>
      <c r="F216" s="352"/>
      <c r="G216" s="352"/>
      <c r="H216" s="352"/>
      <c r="I216" s="352"/>
      <c r="J216" s="352"/>
      <c r="K216" s="353"/>
    </row>
  </sheetData>
  <sheetProtection formatCells="0" formatColumns="0" formatRows="0" insertColumns="0" insertRows="0" insertHyperlinks="0" deleteColumns="0" deleteRows="0" sort="0" autoFilter="0" pivotTables="0"/>
  <mergeCells count="77">
    <mergeCell ref="H215:J215"/>
    <mergeCell ref="H208:J208"/>
    <mergeCell ref="H203:J203"/>
    <mergeCell ref="H201:J201"/>
    <mergeCell ref="H212:J212"/>
    <mergeCell ref="H214:J214"/>
    <mergeCell ref="H213:J213"/>
    <mergeCell ref="H210:J210"/>
    <mergeCell ref="H209:J209"/>
    <mergeCell ref="H207:J207"/>
    <mergeCell ref="H198:J198"/>
    <mergeCell ref="C197:J197"/>
    <mergeCell ref="H206:J206"/>
    <mergeCell ref="H204:J204"/>
    <mergeCell ref="H202:J202"/>
    <mergeCell ref="H200:J200"/>
    <mergeCell ref="C163:J163"/>
    <mergeCell ref="C120:J120"/>
    <mergeCell ref="C145:J145"/>
    <mergeCell ref="C100:J100"/>
    <mergeCell ref="C73:J73"/>
    <mergeCell ref="D68:J68"/>
    <mergeCell ref="D66:J66"/>
    <mergeCell ref="D65:J65"/>
    <mergeCell ref="D67:J67"/>
    <mergeCell ref="D64:J64"/>
    <mergeCell ref="D59:J59"/>
    <mergeCell ref="D60:J60"/>
    <mergeCell ref="D63:J63"/>
    <mergeCell ref="D61:J61"/>
    <mergeCell ref="D58:J58"/>
    <mergeCell ref="D57:J57"/>
    <mergeCell ref="D56:J56"/>
    <mergeCell ref="D45:J45"/>
    <mergeCell ref="C50:J50"/>
    <mergeCell ref="C52:J52"/>
    <mergeCell ref="C53:J53"/>
    <mergeCell ref="C55:J55"/>
    <mergeCell ref="D49:J49"/>
    <mergeCell ref="E48:J48"/>
    <mergeCell ref="E47:J47"/>
    <mergeCell ref="E46:J46"/>
    <mergeCell ref="G43:J43"/>
    <mergeCell ref="G42:J42"/>
    <mergeCell ref="D33:J33"/>
    <mergeCell ref="G38:J38"/>
    <mergeCell ref="G39:J39"/>
    <mergeCell ref="G40:J40"/>
    <mergeCell ref="G41:J41"/>
    <mergeCell ref="G34:J34"/>
    <mergeCell ref="G35:J35"/>
    <mergeCell ref="G36:J36"/>
    <mergeCell ref="G37:J37"/>
    <mergeCell ref="D31:J31"/>
    <mergeCell ref="D32:J32"/>
    <mergeCell ref="D29:J29"/>
    <mergeCell ref="D28:J28"/>
    <mergeCell ref="D26:J26"/>
    <mergeCell ref="C23:J23"/>
    <mergeCell ref="D25:J25"/>
    <mergeCell ref="C24:J24"/>
    <mergeCell ref="F18:J18"/>
    <mergeCell ref="F21:J21"/>
    <mergeCell ref="F19:J19"/>
    <mergeCell ref="F20:J20"/>
    <mergeCell ref="F17:J17"/>
    <mergeCell ref="C3:J3"/>
    <mergeCell ref="C9:J9"/>
    <mergeCell ref="D11:J11"/>
    <mergeCell ref="D14:J14"/>
    <mergeCell ref="D15:J15"/>
    <mergeCell ref="F16:J16"/>
    <mergeCell ref="D10:J10"/>
    <mergeCell ref="D13:J13"/>
    <mergeCell ref="C4:J4"/>
    <mergeCell ref="C6:J6"/>
    <mergeCell ref="C7:J7"/>
  </mergeCells>
  <pageMargins left="0.59027779999999996" right="0.59027779999999996" top="0.59027779999999996" bottom="0.59027779999999996" header="0" footer="0"/>
  <pageSetup paperSize="9" scale="77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9</vt:i4>
      </vt:variant>
    </vt:vector>
  </HeadingPairs>
  <TitlesOfParts>
    <vt:vector size="14" baseType="lpstr">
      <vt:lpstr>Rekapitulace stavby</vt:lpstr>
      <vt:lpstr>1.1.1 - Architektonické a...</vt:lpstr>
      <vt:lpstr>1.1.5 - Elektroinstalace ...</vt:lpstr>
      <vt:lpstr>VRN - Vedlejší rozpočtové...</vt:lpstr>
      <vt:lpstr>Pokyny pro vyplnění</vt:lpstr>
      <vt:lpstr>'1.1.1 - Architektonické a...'!Názvy_tisku</vt:lpstr>
      <vt:lpstr>'1.1.5 - Elektroinstalace ...'!Názvy_tisku</vt:lpstr>
      <vt:lpstr>'Rekapitulace stavby'!Názvy_tisku</vt:lpstr>
      <vt:lpstr>'VRN - Vedlejší rozpočtové...'!Názvy_tisku</vt:lpstr>
      <vt:lpstr>'1.1.1 - Architektonické a...'!Oblast_tisku</vt:lpstr>
      <vt:lpstr>'1.1.5 - Elektroinstalace ...'!Oblast_tisku</vt:lpstr>
      <vt:lpstr>'Pokyny pro vyplnění'!Oblast_tisku</vt:lpstr>
      <vt:lpstr>'Rekapitulace stavby'!Oblast_tisku</vt:lpstr>
      <vt:lpstr>'VRN - Vedlejší rozpočtové...'!Oblast_tisku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Misa-PC\Misa</dc:creator>
  <cp:lastModifiedBy>Zemanová Miroslava</cp:lastModifiedBy>
  <dcterms:created xsi:type="dcterms:W3CDTF">2019-09-25T12:29:34Z</dcterms:created>
  <dcterms:modified xsi:type="dcterms:W3CDTF">2019-09-26T10:21:17Z</dcterms:modified>
</cp:coreProperties>
</file>